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525" windowWidth="6075" windowHeight="4470" tabRatio="601"/>
  </bookViews>
  <sheets>
    <sheet name="с учетом з.п. с 01.10.2023" sheetId="38" r:id="rId1"/>
    <sheet name="24" sheetId="34" state="hidden" r:id="rId2"/>
    <sheet name="28" sheetId="32" state="hidden" r:id="rId3"/>
    <sheet name="41" sheetId="36" state="hidden" r:id="rId4"/>
  </sheets>
  <externalReferences>
    <externalReference r:id="rId5"/>
    <externalReference r:id="rId6"/>
  </externalReferences>
  <definedNames>
    <definedName name="_xlnm._FilterDatabase" localSheetId="1" hidden="1">'24'!$A$10:$H$27</definedName>
    <definedName name="_xlnm._FilterDatabase" localSheetId="2" hidden="1">'28'!$A$10:$H$38</definedName>
    <definedName name="_xlnm._FilterDatabase" localSheetId="3" hidden="1">'41'!$A$9:$P$40</definedName>
    <definedName name="Choice">[1]Вспомогательный!$A$18:$B$18</definedName>
    <definedName name="Data1" localSheetId="1">#REF!</definedName>
    <definedName name="Data1" localSheetId="2">#REF!</definedName>
    <definedName name="Data1" localSheetId="3">#REF!</definedName>
    <definedName name="Data1" localSheetId="0">#REF!</definedName>
    <definedName name="Data1">#REF!</definedName>
    <definedName name="Data2" localSheetId="1">#REF!</definedName>
    <definedName name="Data2" localSheetId="2">#REF!</definedName>
    <definedName name="Data2" localSheetId="3">#REF!</definedName>
    <definedName name="Data2" localSheetId="0">#REF!</definedName>
    <definedName name="Data2">#REF!</definedName>
    <definedName name="Data3" localSheetId="1">#REF!</definedName>
    <definedName name="Data3" localSheetId="2">#REF!</definedName>
    <definedName name="Data3" localSheetId="3">#REF!</definedName>
    <definedName name="Data3" localSheetId="0">#REF!</definedName>
    <definedName name="Data3">#REF!</definedName>
    <definedName name="Economy1" localSheetId="1">#REF!</definedName>
    <definedName name="Economy1" localSheetId="2">#REF!</definedName>
    <definedName name="Economy1" localSheetId="3">#REF!</definedName>
    <definedName name="Economy1" localSheetId="0">#REF!</definedName>
    <definedName name="Economy1">#REF!</definedName>
    <definedName name="Economy2" localSheetId="1">#REF!</definedName>
    <definedName name="Economy2" localSheetId="2">#REF!</definedName>
    <definedName name="Economy2" localSheetId="3">#REF!</definedName>
    <definedName name="Economy2" localSheetId="0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 localSheetId="1">[2]Вспомогательный!#REF!</definedName>
    <definedName name="taxes" localSheetId="2">[2]Вспомогательный!#REF!</definedName>
    <definedName name="taxes" localSheetId="3">[2]Вспомогательный!#REF!</definedName>
    <definedName name="taxes" localSheetId="0">[2]Вспомогательный!#REF!</definedName>
    <definedName name="taxes">[2]Вспомогательный!#REF!</definedName>
    <definedName name="_xlnm.Print_Area" localSheetId="1">'24'!$A$1:$H$27</definedName>
    <definedName name="_xlnm.Print_Area" localSheetId="2">'28'!$A$1:$H$38</definedName>
    <definedName name="_xlnm.Print_Area" localSheetId="3">'41'!$A$1:$G$40</definedName>
    <definedName name="_xlnm.Print_Area" localSheetId="0">'с учетом з.п. с 01.10.2023'!$A$1:$L$52</definedName>
    <definedName name="пр" localSheetId="0">#REF!</definedName>
    <definedName name="пр">#REF!</definedName>
    <definedName name="прп" localSheetId="0">#REF!</definedName>
    <definedName name="прп">#REF!</definedName>
  </definedNames>
  <calcPr calcId="124519"/>
</workbook>
</file>

<file path=xl/calcChain.xml><?xml version="1.0" encoding="utf-8"?>
<calcChain xmlns="http://schemas.openxmlformats.org/spreadsheetml/2006/main">
  <c r="H9" i="38"/>
  <c r="H10"/>
  <c r="H11"/>
  <c r="H12"/>
  <c r="H13"/>
  <c r="H14"/>
  <c r="C45"/>
  <c r="C41"/>
  <c r="C40"/>
  <c r="G7" l="1"/>
  <c r="C42"/>
  <c r="C43" s="1"/>
  <c r="E7" s="1"/>
  <c r="C7"/>
  <c r="D25" s="1"/>
  <c r="H25" s="1"/>
  <c r="A7"/>
  <c r="H7" l="1"/>
  <c r="D9"/>
  <c r="D13"/>
  <c r="D17"/>
  <c r="H17" s="1"/>
  <c r="D21"/>
  <c r="H21" s="1"/>
  <c r="D10"/>
  <c r="D14"/>
  <c r="D22"/>
  <c r="H22" s="1"/>
  <c r="D8"/>
  <c r="H8" s="1"/>
  <c r="D12"/>
  <c r="D16"/>
  <c r="H16" s="1"/>
  <c r="D20"/>
  <c r="H20" s="1"/>
  <c r="D24"/>
  <c r="H24" s="1"/>
  <c r="D11"/>
  <c r="D15"/>
  <c r="H15" s="1"/>
  <c r="D19"/>
  <c r="H19" s="1"/>
  <c r="D23"/>
  <c r="H23" s="1"/>
  <c r="D18"/>
  <c r="H18" s="1"/>
  <c r="H39" l="1"/>
  <c r="T17" i="36" l="1"/>
  <c r="G6"/>
  <c r="H10"/>
  <c r="H16" l="1"/>
  <c r="T40" l="1"/>
  <c r="P40"/>
  <c r="K40"/>
  <c r="J40"/>
  <c r="I40"/>
  <c r="H40"/>
  <c r="T39"/>
  <c r="P39"/>
  <c r="K39"/>
  <c r="J39"/>
  <c r="I39"/>
  <c r="H39"/>
  <c r="T38"/>
  <c r="P38"/>
  <c r="K38"/>
  <c r="J38"/>
  <c r="I38"/>
  <c r="H38"/>
  <c r="T37"/>
  <c r="P37"/>
  <c r="U37" s="1"/>
  <c r="K37"/>
  <c r="J37"/>
  <c r="I37"/>
  <c r="H37"/>
  <c r="T36"/>
  <c r="P36"/>
  <c r="K36"/>
  <c r="J36"/>
  <c r="I36"/>
  <c r="H36"/>
  <c r="T35"/>
  <c r="P35"/>
  <c r="U35" s="1"/>
  <c r="K35"/>
  <c r="J35"/>
  <c r="I35"/>
  <c r="H35"/>
  <c r="T34"/>
  <c r="P34"/>
  <c r="K34"/>
  <c r="J34"/>
  <c r="I34"/>
  <c r="H34"/>
  <c r="T33"/>
  <c r="P33"/>
  <c r="U33" s="1"/>
  <c r="K33"/>
  <c r="J33"/>
  <c r="I33"/>
  <c r="H33"/>
  <c r="T32"/>
  <c r="P32"/>
  <c r="K32"/>
  <c r="J32"/>
  <c r="I32"/>
  <c r="H32"/>
  <c r="T31"/>
  <c r="P31"/>
  <c r="U31" s="1"/>
  <c r="K31"/>
  <c r="J31"/>
  <c r="I31"/>
  <c r="H31"/>
  <c r="T30"/>
  <c r="P30"/>
  <c r="K30"/>
  <c r="J30"/>
  <c r="I30"/>
  <c r="H30"/>
  <c r="T29"/>
  <c r="P29"/>
  <c r="U29" s="1"/>
  <c r="K29"/>
  <c r="J29"/>
  <c r="I29"/>
  <c r="H29"/>
  <c r="T28"/>
  <c r="P28"/>
  <c r="K28"/>
  <c r="J28"/>
  <c r="I28"/>
  <c r="H28"/>
  <c r="T27"/>
  <c r="P27"/>
  <c r="U27" s="1"/>
  <c r="K27"/>
  <c r="J27"/>
  <c r="I27"/>
  <c r="H27"/>
  <c r="T26"/>
  <c r="P26"/>
  <c r="K26"/>
  <c r="J26"/>
  <c r="I26"/>
  <c r="H26"/>
  <c r="T25"/>
  <c r="P25"/>
  <c r="U25" s="1"/>
  <c r="K25"/>
  <c r="J25"/>
  <c r="I25"/>
  <c r="H25"/>
  <c r="T24"/>
  <c r="P24"/>
  <c r="K24"/>
  <c r="J24"/>
  <c r="I24"/>
  <c r="H24"/>
  <c r="T23"/>
  <c r="P23"/>
  <c r="U23" s="1"/>
  <c r="K23"/>
  <c r="J23"/>
  <c r="I23"/>
  <c r="H23"/>
  <c r="T22"/>
  <c r="P22"/>
  <c r="K22"/>
  <c r="J22"/>
  <c r="I22"/>
  <c r="H22"/>
  <c r="T21"/>
  <c r="K21"/>
  <c r="J21"/>
  <c r="I21"/>
  <c r="H21"/>
  <c r="T20"/>
  <c r="K20"/>
  <c r="J20"/>
  <c r="I20"/>
  <c r="H20"/>
  <c r="T19"/>
  <c r="K19"/>
  <c r="J19"/>
  <c r="I19"/>
  <c r="H19"/>
  <c r="T18"/>
  <c r="K18"/>
  <c r="J18"/>
  <c r="I18"/>
  <c r="H18"/>
  <c r="K17"/>
  <c r="J17"/>
  <c r="I17"/>
  <c r="H17"/>
  <c r="T16"/>
  <c r="K16"/>
  <c r="J16"/>
  <c r="I16"/>
  <c r="T15"/>
  <c r="K15"/>
  <c r="J15"/>
  <c r="I15"/>
  <c r="H15"/>
  <c r="T14"/>
  <c r="K14"/>
  <c r="J14"/>
  <c r="I14"/>
  <c r="H14"/>
  <c r="T13"/>
  <c r="K13"/>
  <c r="J13"/>
  <c r="I13"/>
  <c r="H13"/>
  <c r="T12"/>
  <c r="K12"/>
  <c r="J12"/>
  <c r="I12"/>
  <c r="H12"/>
  <c r="T11"/>
  <c r="K11"/>
  <c r="J11"/>
  <c r="I11"/>
  <c r="H11"/>
  <c r="T10"/>
  <c r="K10"/>
  <c r="J10"/>
  <c r="I10"/>
  <c r="S9"/>
  <c r="T9" s="1"/>
  <c r="G9"/>
  <c r="F9"/>
  <c r="E9"/>
  <c r="D9"/>
  <c r="C9"/>
  <c r="A9"/>
  <c r="U39" l="1"/>
  <c r="J9"/>
  <c r="N10" s="1"/>
  <c r="N15"/>
  <c r="N14"/>
  <c r="N20"/>
  <c r="U22"/>
  <c r="N23"/>
  <c r="U24"/>
  <c r="U26"/>
  <c r="N27"/>
  <c r="U28"/>
  <c r="N29"/>
  <c r="U30"/>
  <c r="N31"/>
  <c r="U32"/>
  <c r="U34"/>
  <c r="N35"/>
  <c r="U36"/>
  <c r="N37"/>
  <c r="U38"/>
  <c r="N39"/>
  <c r="U40"/>
  <c r="I9"/>
  <c r="M17" s="1"/>
  <c r="H9"/>
  <c r="L13" s="1"/>
  <c r="N11"/>
  <c r="N21"/>
  <c r="M26"/>
  <c r="K9"/>
  <c r="O25" s="1"/>
  <c r="L12"/>
  <c r="O12"/>
  <c r="N13"/>
  <c r="L15"/>
  <c r="O17"/>
  <c r="O18"/>
  <c r="N19"/>
  <c r="M20"/>
  <c r="O22"/>
  <c r="O24"/>
  <c r="O26"/>
  <c r="O28"/>
  <c r="O30"/>
  <c r="O32"/>
  <c r="O34"/>
  <c r="O36"/>
  <c r="O38"/>
  <c r="O40"/>
  <c r="N16"/>
  <c r="O11"/>
  <c r="N12"/>
  <c r="O15"/>
  <c r="O16"/>
  <c r="N17"/>
  <c r="N18"/>
  <c r="M19"/>
  <c r="L20"/>
  <c r="O21"/>
  <c r="N22"/>
  <c r="L23"/>
  <c r="N24"/>
  <c r="L25"/>
  <c r="N26"/>
  <c r="L27"/>
  <c r="N28"/>
  <c r="L29"/>
  <c r="N30"/>
  <c r="L31"/>
  <c r="N32"/>
  <c r="L33"/>
  <c r="N34"/>
  <c r="L35"/>
  <c r="N36"/>
  <c r="L37"/>
  <c r="N38"/>
  <c r="L39"/>
  <c r="N40"/>
  <c r="V40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K12" i="3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J10"/>
  <c r="K11"/>
  <c r="J10" i="34"/>
  <c r="O33" i="36" l="1"/>
  <c r="O14"/>
  <c r="O20"/>
  <c r="O10"/>
  <c r="O37"/>
  <c r="O27"/>
  <c r="L34"/>
  <c r="L26"/>
  <c r="O35"/>
  <c r="M16"/>
  <c r="M11"/>
  <c r="M28"/>
  <c r="P20"/>
  <c r="U20" s="1"/>
  <c r="V20" s="1"/>
  <c r="M12"/>
  <c r="P12" s="1"/>
  <c r="U12" s="1"/>
  <c r="V12" s="1"/>
  <c r="M37"/>
  <c r="M33"/>
  <c r="M29"/>
  <c r="M25"/>
  <c r="L21"/>
  <c r="M36"/>
  <c r="L19"/>
  <c r="L11"/>
  <c r="L40"/>
  <c r="L32"/>
  <c r="L24"/>
  <c r="M21"/>
  <c r="L17"/>
  <c r="P17" s="1"/>
  <c r="U17" s="1"/>
  <c r="V17" s="1"/>
  <c r="O13"/>
  <c r="M38"/>
  <c r="O29"/>
  <c r="M22"/>
  <c r="L10"/>
  <c r="L16"/>
  <c r="M13"/>
  <c r="P13" s="1"/>
  <c r="U13" s="1"/>
  <c r="V13" s="1"/>
  <c r="M30"/>
  <c r="L38"/>
  <c r="L30"/>
  <c r="L22"/>
  <c r="L18"/>
  <c r="O39"/>
  <c r="O31"/>
  <c r="M24"/>
  <c r="L14"/>
  <c r="M18"/>
  <c r="P18" s="1"/>
  <c r="U18" s="1"/>
  <c r="V18" s="1"/>
  <c r="M39"/>
  <c r="M35"/>
  <c r="M31"/>
  <c r="M27"/>
  <c r="M23"/>
  <c r="M14"/>
  <c r="M32"/>
  <c r="O23"/>
  <c r="M10"/>
  <c r="L36"/>
  <c r="N33"/>
  <c r="L28"/>
  <c r="N25"/>
  <c r="O19"/>
  <c r="M15"/>
  <c r="P15" s="1"/>
  <c r="U15" s="1"/>
  <c r="V15" s="1"/>
  <c r="M40"/>
  <c r="M34"/>
  <c r="P19" l="1"/>
  <c r="U19" s="1"/>
  <c r="V19" s="1"/>
  <c r="P21"/>
  <c r="U21" s="1"/>
  <c r="V21" s="1"/>
  <c r="P10"/>
  <c r="U10" s="1"/>
  <c r="V10" s="1"/>
  <c r="P16"/>
  <c r="U16" s="1"/>
  <c r="V16" s="1"/>
  <c r="P11"/>
  <c r="U11" s="1"/>
  <c r="V11" s="1"/>
  <c r="V9" s="1"/>
  <c r="P14"/>
  <c r="U14" s="1"/>
  <c r="V14" s="1"/>
  <c r="K12" i="34"/>
  <c r="K13"/>
  <c r="K14"/>
  <c r="K15"/>
  <c r="K16"/>
  <c r="K17"/>
  <c r="K18"/>
  <c r="K19"/>
  <c r="K20"/>
  <c r="K21"/>
  <c r="K22"/>
  <c r="K23"/>
  <c r="K24"/>
  <c r="K25"/>
  <c r="K26"/>
  <c r="K27"/>
  <c r="K11"/>
  <c r="G10" l="1"/>
  <c r="F10"/>
  <c r="E10"/>
  <c r="D10"/>
  <c r="C10"/>
  <c r="K10" s="1"/>
  <c r="A10"/>
  <c r="G7"/>
  <c r="H27" s="1"/>
  <c r="L27" s="1"/>
  <c r="M27" s="1"/>
  <c r="H12" l="1"/>
  <c r="L12" s="1"/>
  <c r="M12" s="1"/>
  <c r="H16"/>
  <c r="L16" s="1"/>
  <c r="M16" s="1"/>
  <c r="H20"/>
  <c r="L20" s="1"/>
  <c r="M20" s="1"/>
  <c r="H24"/>
  <c r="L24" s="1"/>
  <c r="M24" s="1"/>
  <c r="H13"/>
  <c r="L13" s="1"/>
  <c r="M13" s="1"/>
  <c r="H17"/>
  <c r="L17" s="1"/>
  <c r="M17" s="1"/>
  <c r="H21"/>
  <c r="L21" s="1"/>
  <c r="M21" s="1"/>
  <c r="H25"/>
  <c r="L25" s="1"/>
  <c r="M25" s="1"/>
  <c r="H14"/>
  <c r="L14" s="1"/>
  <c r="M14" s="1"/>
  <c r="H18"/>
  <c r="L18" s="1"/>
  <c r="M18" s="1"/>
  <c r="H22"/>
  <c r="L22" s="1"/>
  <c r="M22" s="1"/>
  <c r="H26"/>
  <c r="L26" s="1"/>
  <c r="M26" s="1"/>
  <c r="H11"/>
  <c r="L11" s="1"/>
  <c r="M11" s="1"/>
  <c r="H15"/>
  <c r="L15" s="1"/>
  <c r="M15" s="1"/>
  <c r="H19"/>
  <c r="L19" s="1"/>
  <c r="M19" s="1"/>
  <c r="H23"/>
  <c r="L23" s="1"/>
  <c r="M23" s="1"/>
  <c r="G10" i="32"/>
  <c r="F10"/>
  <c r="E10"/>
  <c r="D10"/>
  <c r="C10"/>
  <c r="K10" s="1"/>
  <c r="A10"/>
  <c r="G7"/>
  <c r="H36" s="1"/>
  <c r="L36" s="1"/>
  <c r="M36" l="1"/>
  <c r="M10" i="34"/>
  <c r="H13" i="32"/>
  <c r="L13" s="1"/>
  <c r="M13" s="1"/>
  <c r="H18"/>
  <c r="L18" s="1"/>
  <c r="M18" s="1"/>
  <c r="H23"/>
  <c r="L23" s="1"/>
  <c r="M23" s="1"/>
  <c r="H29"/>
  <c r="L29" s="1"/>
  <c r="M29" s="1"/>
  <c r="H34"/>
  <c r="L34" s="1"/>
  <c r="M34" s="1"/>
  <c r="H14"/>
  <c r="L14" s="1"/>
  <c r="M14" s="1"/>
  <c r="H19"/>
  <c r="L19" s="1"/>
  <c r="M19" s="1"/>
  <c r="H25"/>
  <c r="L25" s="1"/>
  <c r="M25" s="1"/>
  <c r="H30"/>
  <c r="L30" s="1"/>
  <c r="M30" s="1"/>
  <c r="H35"/>
  <c r="L35" s="1"/>
  <c r="M35" s="1"/>
  <c r="H15"/>
  <c r="L15" s="1"/>
  <c r="M15" s="1"/>
  <c r="H21"/>
  <c r="L21" s="1"/>
  <c r="M21" s="1"/>
  <c r="H26"/>
  <c r="L26" s="1"/>
  <c r="M26" s="1"/>
  <c r="H31"/>
  <c r="L31" s="1"/>
  <c r="M31" s="1"/>
  <c r="H37"/>
  <c r="L37" s="1"/>
  <c r="M37" s="1"/>
  <c r="H11"/>
  <c r="L11" s="1"/>
  <c r="M11" s="1"/>
  <c r="H17"/>
  <c r="L17" s="1"/>
  <c r="M17" s="1"/>
  <c r="H22"/>
  <c r="L22" s="1"/>
  <c r="M22" s="1"/>
  <c r="H27"/>
  <c r="L27" s="1"/>
  <c r="M27" s="1"/>
  <c r="H33"/>
  <c r="L33" s="1"/>
  <c r="M33" s="1"/>
  <c r="H38"/>
  <c r="L38" s="1"/>
  <c r="M38" s="1"/>
  <c r="H12"/>
  <c r="L12" s="1"/>
  <c r="M12" s="1"/>
  <c r="H16"/>
  <c r="L16" s="1"/>
  <c r="M16" s="1"/>
  <c r="H20"/>
  <c r="L20" s="1"/>
  <c r="M20" s="1"/>
  <c r="H24"/>
  <c r="L24" s="1"/>
  <c r="M24" s="1"/>
  <c r="H28"/>
  <c r="L28" s="1"/>
  <c r="M28" s="1"/>
  <c r="H32"/>
  <c r="L32" s="1"/>
  <c r="M32" s="1"/>
  <c r="M10" l="1"/>
</calcChain>
</file>

<file path=xl/sharedStrings.xml><?xml version="1.0" encoding="utf-8"?>
<sst xmlns="http://schemas.openxmlformats.org/spreadsheetml/2006/main" count="179" uniqueCount="135">
  <si>
    <t>№</t>
  </si>
  <si>
    <t>Итого по поселениям</t>
  </si>
  <si>
    <t>Индекс расходов бюджета</t>
  </si>
  <si>
    <t>Численность постоянного населения</t>
  </si>
  <si>
    <t>Ячейки, выделенные цветом заполняются районом самостоятельно</t>
  </si>
  <si>
    <t>Наименования поселений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</si>
  <si>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</si>
  <si>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</si>
  <si>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</si>
  <si>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Лишние строки по поселениям удалите с конца списка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</si>
  <si>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</si>
  <si>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28 Березовское с.п.</t>
  </si>
  <si>
    <t>28 Бирюсинское г.п.</t>
  </si>
  <si>
    <t>28 Бирюсинское с.п.</t>
  </si>
  <si>
    <t>28 Борисовское с.п.</t>
  </si>
  <si>
    <t>28 Бузыкановское с.п.</t>
  </si>
  <si>
    <t>28 Венгерское с.п.</t>
  </si>
  <si>
    <t>28 Джогинское с.п.</t>
  </si>
  <si>
    <t>28 Зареченское с.п.</t>
  </si>
  <si>
    <t>28 Квитокское г.п.</t>
  </si>
  <si>
    <t>28 Мирнинское с.п.</t>
  </si>
  <si>
    <t>28 Нижнезаимское с.п.</t>
  </si>
  <si>
    <t>28 Николаевское с.п.</t>
  </si>
  <si>
    <t>28 Новобирюсинское г.п.</t>
  </si>
  <si>
    <t>28 Полинчетское с.п.</t>
  </si>
  <si>
    <t>28 Половино-Черемховское с.п.</t>
  </si>
  <si>
    <t>28 Разгонское с.п.</t>
  </si>
  <si>
    <t>28 Рождественское с.п.</t>
  </si>
  <si>
    <t>28 Соляновское с.п.</t>
  </si>
  <si>
    <t>28 Старо-Акульшетское с.п.</t>
  </si>
  <si>
    <t>28 Тайшетское г.п.</t>
  </si>
  <si>
    <t>28 Тальское с.п.</t>
  </si>
  <si>
    <t>28 Тамтачетское с.п.</t>
  </si>
  <si>
    <t>28 Тимирязевское с.п.</t>
  </si>
  <si>
    <t>28 Черчетское с.п.</t>
  </si>
  <si>
    <t>28 Шелаевское с.п.</t>
  </si>
  <si>
    <t>28 Шелеховское с.п.</t>
  </si>
  <si>
    <t>28 Шиткинское г.п.</t>
  </si>
  <si>
    <t>28 Юртинское г.п.</t>
  </si>
  <si>
    <r>
      <t xml:space="preserve">Оценка расходов поселений на содержание </t>
    </r>
    <r>
      <rPr>
        <b/>
        <sz val="12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</si>
  <si>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</si>
  <si>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</t>
    </r>
    <r>
      <rPr>
        <b/>
        <sz val="12"/>
        <rFont val="Times New Roman"/>
        <family val="1"/>
        <charset val="204"/>
      </rPr>
      <t>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</si>
  <si>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1"/>
        <rFont val="Times New Roman"/>
        <family val="1"/>
        <charset val="204"/>
      </rPr>
      <t>электро-, тепло-</t>
    </r>
    <r>
      <rPr>
        <sz val="11"/>
        <rFont val="Times New Roman"/>
        <family val="1"/>
        <charset val="204"/>
      </rPr>
      <t>...</t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</si>
  <si>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color rgb="FF0000FF"/>
        <rFont val="Times New Roman"/>
        <family val="1"/>
        <charset val="204"/>
      </rPr>
      <t xml:space="preserve"> а</t>
    </r>
    <r>
      <rPr>
        <b/>
        <vertAlign val="subscript"/>
        <sz val="14"/>
        <color rgb="FF0000FF"/>
        <rFont val="Times New Roman"/>
        <family val="1"/>
        <charset val="204"/>
      </rPr>
      <t>1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2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3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4</t>
    </r>
    <r>
      <rPr>
        <b/>
        <sz val="14"/>
        <color rgb="FF0000FF"/>
        <rFont val="Times New Roman"/>
        <family val="1"/>
        <charset val="204"/>
      </rPr>
      <t>=1</t>
    </r>
  </si>
  <si>
    <r>
      <t>ИБР=(а</t>
    </r>
    <r>
      <rPr>
        <b/>
        <vertAlign val="subscript"/>
        <sz val="20"/>
        <color rgb="FF0000FF"/>
        <rFont val="Times New Roman"/>
        <family val="1"/>
        <charset val="204"/>
      </rPr>
      <t>1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ОМСУ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2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КУЛ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3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БЛ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4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ЭЛ</t>
    </r>
    <r>
      <rPr>
        <b/>
        <sz val="20"/>
        <color rgb="FF0000FF"/>
        <rFont val="Times New Roman"/>
        <family val="1"/>
        <charset val="204"/>
      </rPr>
      <t>)/</t>
    </r>
    <r>
      <rPr>
        <b/>
        <sz val="20"/>
        <color rgb="FFFF0000"/>
        <rFont val="Times New Roman"/>
        <family val="1"/>
        <charset val="204"/>
      </rPr>
      <t>ЧН</t>
    </r>
  </si>
  <si>
    <t>3404101 Сельское поселение "Бильчир"</t>
  </si>
  <si>
    <t>3404102 Сельское поселение "Бурят-Янгуты"</t>
  </si>
  <si>
    <t>3404103 Сельское поселение "Ирхидей"</t>
  </si>
  <si>
    <t>3404104 Сельское поселение "Каха-Онгойское"</t>
  </si>
  <si>
    <t>3404105 Сельское поселение "Майск"</t>
  </si>
  <si>
    <t>3404106 Сельское поселение "Ново-Ленино"</t>
  </si>
  <si>
    <t>3404107 Сельское поселение "Обуса"</t>
  </si>
  <si>
    <t>3404108 Сельское поселение "Оса"</t>
  </si>
  <si>
    <t>3404109 Сельское поселение "Поселок Приморский"</t>
  </si>
  <si>
    <t>3404110 Сельское поселение "Русские Янгуты"</t>
  </si>
  <si>
    <t>3404111 Сельское поселение "Улейское"</t>
  </si>
  <si>
    <t>3404112 Сельское поселение "Усть-Алтан"</t>
  </si>
  <si>
    <t xml:space="preserve">3402401 Березняковское сельское поселение </t>
  </si>
  <si>
    <t>3402402 Брусничное сельское поселение</t>
  </si>
  <si>
    <t>3402403 Видимское городское поселение</t>
  </si>
  <si>
    <t>3402404 Дальнинское сельское поселение</t>
  </si>
  <si>
    <t>3402405 Железногорск-Илимское городское поселение</t>
  </si>
  <si>
    <t xml:space="preserve">3402406 Заморское сельское поселение </t>
  </si>
  <si>
    <t xml:space="preserve">3402407 Коршуновское сельское поселение </t>
  </si>
  <si>
    <t>3402408 Новоигирминское городское поселение</t>
  </si>
  <si>
    <t>3402409 Новоилимское сельское поселение</t>
  </si>
  <si>
    <t>3402410 Радищевское городское поселение</t>
  </si>
  <si>
    <t xml:space="preserve">3402411 Речушинское сельское поселение </t>
  </si>
  <si>
    <t>3402412 Рудногорское городское поселение</t>
  </si>
  <si>
    <t xml:space="preserve">3402413 Семигорское сельское поселение </t>
  </si>
  <si>
    <t xml:space="preserve">3402414 Соцгородское сельское поселение </t>
  </si>
  <si>
    <t>3402415 Хребтовское городское поселение</t>
  </si>
  <si>
    <t>3402416 Шестаковское городское поселение</t>
  </si>
  <si>
    <t>3402417 Янгелевское городское поселение</t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</si>
  <si>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культуры, физкультуры</t>
    </r>
  </si>
  <si>
    <t>Налоговые доходы</t>
  </si>
  <si>
    <t>ИНП</t>
  </si>
  <si>
    <t>ДОТАЦИЯ</t>
  </si>
  <si>
    <t>БО</t>
  </si>
  <si>
    <t>в расчете на 1 жителя</t>
  </si>
  <si>
    <t>содержание ОМСУ</t>
  </si>
  <si>
    <t>организация культуры</t>
  </si>
  <si>
    <t>дороги и благоустройство</t>
  </si>
  <si>
    <t>электро-, тепло-...</t>
  </si>
  <si>
    <t>С учетом весовых коэффициентов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</si>
  <si>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</si>
  <si>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</si>
  <si>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</si>
  <si>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</si>
  <si>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t>Индекс расходов бюджета, ИБР</t>
  </si>
  <si>
    <t>РАСЧЕТ ИБР ДЛЯ ВЫРАВНИВАНИЯ ПОСЕЛЕНИЙ</t>
  </si>
  <si>
    <t>Алехино</t>
  </si>
  <si>
    <t>Бельск</t>
  </si>
  <si>
    <t>Булай</t>
  </si>
  <si>
    <t>Голуметь</t>
  </si>
  <si>
    <t>Зерновое</t>
  </si>
  <si>
    <t>Каменно-Ангарск</t>
  </si>
  <si>
    <t>Лохово</t>
  </si>
  <si>
    <t>Михайловка</t>
  </si>
  <si>
    <t>Нижняя Иреть</t>
  </si>
  <si>
    <t>Новогромово</t>
  </si>
  <si>
    <t>Новостройка</t>
  </si>
  <si>
    <t>Онот</t>
  </si>
  <si>
    <t>Парфеново</t>
  </si>
  <si>
    <t>Саянск</t>
  </si>
  <si>
    <t>Тальники</t>
  </si>
  <si>
    <t>Тунгусска</t>
  </si>
  <si>
    <t>Узкий Луг</t>
  </si>
  <si>
    <t>Черемховское</t>
  </si>
  <si>
    <t xml:space="preserve">РАСЧЕТ </t>
  </si>
  <si>
    <t>V = (Зот*Ч + М )*Кч,</t>
  </si>
  <si>
    <t>З.П. ведущего специалиста</t>
  </si>
  <si>
    <t>единовр.+мат.пом.</t>
  </si>
  <si>
    <t>итого:</t>
  </si>
  <si>
    <t>ФУ</t>
  </si>
  <si>
    <r>
      <t xml:space="preserve">Численноть специалистов </t>
    </r>
    <r>
      <rPr>
        <b/>
        <sz val="14"/>
        <rFont val="Times New Roman"/>
        <family val="1"/>
        <charset val="204"/>
      </rPr>
      <t>Ч</t>
    </r>
  </si>
  <si>
    <t>материальные затраты</t>
  </si>
  <si>
    <r>
      <t>Коэффициент численности</t>
    </r>
    <r>
      <rPr>
        <b/>
        <sz val="14"/>
        <rFont val="Times New Roman"/>
        <family val="1"/>
        <charset val="204"/>
      </rPr>
      <t xml:space="preserve"> Кч</t>
    </r>
  </si>
  <si>
    <r>
      <t xml:space="preserve">Затраты на оплату труда </t>
    </r>
    <r>
      <rPr>
        <b/>
        <sz val="14"/>
        <rFont val="Times New Roman"/>
        <family val="1"/>
        <charset val="204"/>
      </rPr>
      <t>Зот</t>
    </r>
  </si>
  <si>
    <r>
      <t xml:space="preserve">Материальные затраты </t>
    </r>
    <r>
      <rPr>
        <b/>
        <sz val="14"/>
        <rFont val="Times New Roman"/>
        <family val="1"/>
        <charset val="204"/>
      </rPr>
      <t>М</t>
    </r>
  </si>
  <si>
    <r>
      <t xml:space="preserve">Объем межбюджетных трансфертов на осуществление полномочий           </t>
    </r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>V</t>
    </r>
  </si>
  <si>
    <t>межбюджетных трансфертов на исполнение переданных полномочий по осуществлению внутреннего муниципального финансового контроля</t>
  </si>
  <si>
    <t>начисления на оплату труда</t>
  </si>
  <si>
    <t>бумага</t>
  </si>
  <si>
    <t>ручка</t>
  </si>
  <si>
    <t>карандаш</t>
  </si>
  <si>
    <t>скоросшиватели</t>
  </si>
  <si>
    <t>17*18шт</t>
  </si>
  <si>
    <t>скобы для степлера</t>
  </si>
  <si>
    <t>44*1 шт</t>
  </si>
  <si>
    <t>блок для записей</t>
  </si>
  <si>
    <t>80*1шт</t>
  </si>
  <si>
    <t>папка регистратор</t>
  </si>
  <si>
    <t>348*1шт</t>
  </si>
  <si>
    <t>400*6шт.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</si>
</sst>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#,##0.000"/>
    <numFmt numFmtId="166" formatCode="\$#,##0\ ;\(\$#,##0\)"/>
    <numFmt numFmtId="167" formatCode="0.0000"/>
    <numFmt numFmtId="168" formatCode="#,##0.0000_ ;[Red]\-#,##0.0000\ "/>
    <numFmt numFmtId="169" formatCode="0.0"/>
    <numFmt numFmtId="170" formatCode="#,##0.0"/>
  </numFmts>
  <fonts count="65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rgb="FF0000FF"/>
      <name val="Times New Roman"/>
      <family val="1"/>
      <charset val="204"/>
    </font>
    <font>
      <b/>
      <vertAlign val="subscript"/>
      <sz val="20"/>
      <color rgb="FF0000FF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vertAlign val="superscript"/>
      <sz val="20"/>
      <color rgb="FFFF0000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vertAlign val="subscript"/>
      <sz val="18"/>
      <color rgb="FF0000FF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bscript"/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03">
    <xf numFmtId="0" fontId="0" fillId="0" borderId="0"/>
    <xf numFmtId="164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6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2" applyNumberFormat="0" applyAlignment="0" applyProtection="0"/>
    <xf numFmtId="0" fontId="14" fillId="22" borderId="3" applyNumberFormat="0" applyAlignment="0" applyProtection="0"/>
    <xf numFmtId="164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2" applyNumberFormat="0" applyAlignment="0" applyProtection="0"/>
    <xf numFmtId="0" fontId="21" fillId="0" borderId="7" applyNumberFormat="0" applyFill="0" applyAlignment="0" applyProtection="0"/>
    <xf numFmtId="0" fontId="22" fillId="23" borderId="0" applyNumberFormat="0" applyBorder="0" applyAlignment="0" applyProtection="0"/>
    <xf numFmtId="0" fontId="6" fillId="0" borderId="0"/>
    <xf numFmtId="0" fontId="6" fillId="24" borderId="8" applyNumberFormat="0" applyFont="0" applyAlignment="0" applyProtection="0"/>
    <xf numFmtId="0" fontId="6" fillId="24" borderId="8" applyNumberFormat="0" applyFont="0" applyAlignment="0" applyProtection="0"/>
    <xf numFmtId="0" fontId="23" fillId="21" borderId="9" applyNumberFormat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27" fillId="8" borderId="2" applyNumberFormat="0" applyAlignment="0" applyProtection="0"/>
    <xf numFmtId="0" fontId="28" fillId="21" borderId="9" applyNumberFormat="0" applyAlignment="0" applyProtection="0"/>
    <xf numFmtId="0" fontId="29" fillId="21" borderId="2" applyNumberFormat="0" applyAlignment="0" applyProtection="0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0" applyNumberFormat="0" applyFill="0" applyAlignment="0" applyProtection="0"/>
    <xf numFmtId="0" fontId="34" fillId="22" borderId="3" applyNumberFormat="0" applyAlignment="0" applyProtection="0"/>
    <xf numFmtId="0" fontId="24" fillId="0" borderId="0" applyNumberFormat="0" applyFill="0" applyBorder="0" applyAlignment="0" applyProtection="0"/>
    <xf numFmtId="0" fontId="35" fillId="23" borderId="0" applyNumberFormat="0" applyBorder="0" applyAlignment="0" applyProtection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6" fillId="24" borderId="8" applyNumberFormat="0" applyFont="0" applyAlignment="0" applyProtection="0"/>
    <xf numFmtId="0" fontId="6" fillId="24" borderId="8" applyNumberFormat="0" applyFont="0" applyAlignment="0" applyProtection="0"/>
    <xf numFmtId="9" fontId="6" fillId="0" borderId="0" applyFont="0" applyFill="0" applyBorder="0" applyAlignment="0" applyProtection="0"/>
    <xf numFmtId="0" fontId="38" fillId="0" borderId="7" applyNumberFormat="0" applyFill="0" applyAlignment="0" applyProtection="0"/>
    <xf numFmtId="0" fontId="39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40" fillId="5" borderId="0" applyNumberFormat="0" applyBorder="0" applyAlignment="0" applyProtection="0"/>
    <xf numFmtId="9" fontId="2" fillId="0" borderId="0" applyFont="0" applyFill="0" applyBorder="0" applyAlignment="0" applyProtection="0"/>
  </cellStyleXfs>
  <cellXfs count="119">
    <xf numFmtId="0" fontId="0" fillId="0" borderId="0" xfId="0"/>
    <xf numFmtId="0" fontId="42" fillId="0" borderId="0" xfId="9" applyFont="1" applyFill="1"/>
    <xf numFmtId="1" fontId="42" fillId="0" borderId="1" xfId="9" applyNumberFormat="1" applyFont="1" applyFill="1" applyBorder="1" applyAlignment="1">
      <alignment horizontal="center" vertical="center" wrapText="1"/>
    </xf>
    <xf numFmtId="49" fontId="42" fillId="0" borderId="1" xfId="9" applyNumberFormat="1" applyFont="1" applyFill="1" applyBorder="1" applyAlignment="1" applyProtection="1">
      <alignment horizontal="center" vertical="center" wrapText="1"/>
    </xf>
    <xf numFmtId="49" fontId="42" fillId="0" borderId="1" xfId="9" applyNumberFormat="1" applyFont="1" applyFill="1" applyBorder="1" applyAlignment="1">
      <alignment horizontal="center" vertical="center" wrapText="1"/>
    </xf>
    <xf numFmtId="0" fontId="42" fillId="0" borderId="0" xfId="9" applyFont="1" applyFill="1" applyAlignment="1">
      <alignment horizontal="center" vertical="center" wrapText="1"/>
    </xf>
    <xf numFmtId="0" fontId="43" fillId="0" borderId="0" xfId="9" applyFont="1" applyFill="1" applyAlignment="1">
      <alignment wrapText="1"/>
    </xf>
    <xf numFmtId="0" fontId="43" fillId="0" borderId="0" xfId="9" applyFont="1" applyFill="1" applyAlignment="1">
      <alignment horizontal="center" wrapText="1"/>
    </xf>
    <xf numFmtId="0" fontId="42" fillId="0" borderId="0" xfId="9" applyFont="1" applyFill="1" applyAlignment="1">
      <alignment horizontal="center"/>
    </xf>
    <xf numFmtId="0" fontId="43" fillId="0" borderId="0" xfId="9" applyFont="1" applyFill="1"/>
    <xf numFmtId="0" fontId="41" fillId="0" borderId="0" xfId="9" applyFont="1" applyFill="1" applyBorder="1" applyAlignment="1">
      <alignment horizontal="center"/>
    </xf>
    <xf numFmtId="0" fontId="42" fillId="0" borderId="0" xfId="9" applyFont="1" applyFill="1" applyBorder="1"/>
    <xf numFmtId="0" fontId="51" fillId="0" borderId="11" xfId="9" applyFont="1" applyFill="1" applyBorder="1" applyAlignment="1">
      <alignment horizontal="center"/>
    </xf>
    <xf numFmtId="0" fontId="43" fillId="0" borderId="0" xfId="9" applyFont="1" applyFill="1" applyBorder="1" applyAlignment="1">
      <alignment horizontal="center"/>
    </xf>
    <xf numFmtId="0" fontId="42" fillId="0" borderId="0" xfId="9" applyFont="1" applyFill="1" applyBorder="1" applyAlignment="1">
      <alignment horizontal="center"/>
    </xf>
    <xf numFmtId="49" fontId="43" fillId="25" borderId="1" xfId="9" applyNumberFormat="1" applyFont="1" applyFill="1" applyBorder="1" applyAlignment="1">
      <alignment horizontal="center" vertical="center" wrapText="1"/>
    </xf>
    <xf numFmtId="165" fontId="44" fillId="2" borderId="12" xfId="9" applyNumberFormat="1" applyFont="1" applyFill="1" applyBorder="1" applyAlignment="1">
      <alignment horizontal="center"/>
    </xf>
    <xf numFmtId="165" fontId="44" fillId="0" borderId="12" xfId="9" applyNumberFormat="1" applyFont="1" applyFill="1" applyBorder="1" applyAlignment="1">
      <alignment horizontal="center"/>
    </xf>
    <xf numFmtId="49" fontId="54" fillId="0" borderId="1" xfId="9" applyNumberFormat="1" applyFont="1" applyFill="1" applyBorder="1" applyAlignment="1">
      <alignment horizontal="center" vertical="center" wrapText="1"/>
    </xf>
    <xf numFmtId="0" fontId="53" fillId="0" borderId="0" xfId="9" applyFont="1" applyFill="1" applyBorder="1" applyAlignment="1">
      <alignment shrinkToFit="1"/>
    </xf>
    <xf numFmtId="3" fontId="45" fillId="0" borderId="1" xfId="8" applyNumberFormat="1" applyFont="1" applyFill="1" applyBorder="1" applyAlignment="1" applyProtection="1">
      <alignment horizontal="center" shrinkToFit="1"/>
    </xf>
    <xf numFmtId="49" fontId="43" fillId="0" borderId="1" xfId="9" applyNumberFormat="1" applyFont="1" applyFill="1" applyBorder="1" applyAlignment="1">
      <alignment horizontal="left" vertical="center" shrinkToFit="1"/>
    </xf>
    <xf numFmtId="3" fontId="43" fillId="0" borderId="1" xfId="9" applyNumberFormat="1" applyFont="1" applyFill="1" applyBorder="1" applyAlignment="1">
      <alignment horizontal="right" shrinkToFit="1"/>
    </xf>
    <xf numFmtId="3" fontId="43" fillId="0" borderId="1" xfId="9" applyNumberFormat="1" applyFont="1" applyFill="1" applyBorder="1" applyAlignment="1">
      <alignment shrinkToFit="1"/>
    </xf>
    <xf numFmtId="3" fontId="43" fillId="25" borderId="1" xfId="9" applyNumberFormat="1" applyFont="1" applyFill="1" applyBorder="1" applyAlignment="1">
      <alignment horizontal="right" shrinkToFit="1"/>
    </xf>
    <xf numFmtId="0" fontId="42" fillId="0" borderId="1" xfId="10" applyNumberFormat="1" applyFont="1" applyFill="1" applyBorder="1" applyAlignment="1">
      <alignment horizontal="center" vertical="center" shrinkToFit="1"/>
    </xf>
    <xf numFmtId="0" fontId="42" fillId="2" borderId="1" xfId="9" applyNumberFormat="1" applyFont="1" applyFill="1" applyBorder="1" applyAlignment="1">
      <alignment horizontal="left" shrinkToFit="1"/>
    </xf>
    <xf numFmtId="3" fontId="42" fillId="2" borderId="1" xfId="9" applyNumberFormat="1" applyFont="1" applyFill="1" applyBorder="1" applyAlignment="1">
      <alignment shrinkToFit="1"/>
    </xf>
    <xf numFmtId="3" fontId="42" fillId="2" borderId="1" xfId="9" applyNumberFormat="1" applyFont="1" applyFill="1" applyBorder="1" applyAlignment="1" applyProtection="1">
      <alignment shrinkToFit="1"/>
    </xf>
    <xf numFmtId="167" fontId="43" fillId="25" borderId="1" xfId="9" applyNumberFormat="1" applyFont="1" applyFill="1" applyBorder="1" applyAlignment="1">
      <alignment horizontal="right" shrinkToFit="1"/>
    </xf>
    <xf numFmtId="169" fontId="43" fillId="0" borderId="0" xfId="9" applyNumberFormat="1" applyFont="1" applyFill="1" applyAlignment="1">
      <alignment horizontal="center" wrapText="1"/>
    </xf>
    <xf numFmtId="0" fontId="58" fillId="0" borderId="0" xfId="9" applyFont="1" applyFill="1" applyAlignment="1">
      <alignment wrapText="1" shrinkToFit="1"/>
    </xf>
    <xf numFmtId="0" fontId="58" fillId="0" borderId="0" xfId="9" applyFont="1" applyFill="1" applyBorder="1" applyAlignment="1">
      <alignment wrapText="1" shrinkToFit="1"/>
    </xf>
    <xf numFmtId="0" fontId="58" fillId="0" borderId="0" xfId="9" applyFont="1" applyFill="1" applyBorder="1" applyAlignment="1">
      <alignment horizontal="center" wrapText="1" shrinkToFit="1"/>
    </xf>
    <xf numFmtId="49" fontId="58" fillId="0" borderId="1" xfId="9" applyNumberFormat="1" applyFont="1" applyFill="1" applyBorder="1" applyAlignment="1">
      <alignment horizontal="center" vertical="center" wrapText="1" shrinkToFit="1"/>
    </xf>
    <xf numFmtId="3" fontId="59" fillId="0" borderId="1" xfId="9" applyNumberFormat="1" applyFont="1" applyFill="1" applyBorder="1" applyAlignment="1">
      <alignment wrapText="1" shrinkToFit="1"/>
    </xf>
    <xf numFmtId="3" fontId="58" fillId="0" borderId="1" xfId="9" applyNumberFormat="1" applyFont="1" applyFill="1" applyBorder="1" applyAlignment="1" applyProtection="1">
      <alignment wrapText="1" shrinkToFit="1"/>
    </xf>
    <xf numFmtId="4" fontId="58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>
      <alignment wrapText="1" shrinkToFit="1"/>
    </xf>
    <xf numFmtId="0" fontId="58" fillId="0" borderId="0" xfId="9" applyFont="1" applyFill="1" applyAlignment="1">
      <alignment horizontal="center" vertical="center" wrapText="1"/>
    </xf>
    <xf numFmtId="49" fontId="58" fillId="0" borderId="1" xfId="9" applyNumberFormat="1" applyFont="1" applyFill="1" applyBorder="1" applyAlignment="1">
      <alignment horizontal="center" vertical="center" wrapText="1"/>
    </xf>
    <xf numFmtId="3" fontId="60" fillId="0" borderId="1" xfId="8" applyNumberFormat="1" applyFont="1" applyFill="1" applyBorder="1" applyAlignment="1" applyProtection="1">
      <alignment horizontal="center" shrinkToFit="1"/>
    </xf>
    <xf numFmtId="49" fontId="59" fillId="0" borderId="1" xfId="9" applyNumberFormat="1" applyFont="1" applyFill="1" applyBorder="1" applyAlignment="1">
      <alignment horizontal="left" vertical="center" shrinkToFit="1"/>
    </xf>
    <xf numFmtId="3" fontId="59" fillId="0" borderId="1" xfId="9" applyNumberFormat="1" applyFont="1" applyFill="1" applyBorder="1" applyAlignment="1">
      <alignment horizontal="right" shrinkToFit="1"/>
    </xf>
    <xf numFmtId="9" fontId="59" fillId="0" borderId="1" xfId="102" applyFont="1" applyFill="1" applyBorder="1" applyAlignment="1">
      <alignment shrinkToFit="1"/>
    </xf>
    <xf numFmtId="3" fontId="59" fillId="25" borderId="1" xfId="9" applyNumberFormat="1" applyFont="1" applyFill="1" applyBorder="1" applyAlignment="1">
      <alignment horizontal="right" shrinkToFit="1"/>
    </xf>
    <xf numFmtId="0" fontId="59" fillId="0" borderId="0" xfId="9" applyFont="1" applyFill="1" applyAlignment="1">
      <alignment wrapText="1"/>
    </xf>
    <xf numFmtId="168" fontId="58" fillId="0" borderId="0" xfId="9" applyNumberFormat="1" applyFont="1" applyFill="1" applyAlignment="1">
      <alignment horizontal="right" wrapText="1"/>
    </xf>
    <xf numFmtId="0" fontId="58" fillId="0" borderId="1" xfId="10" applyNumberFormat="1" applyFont="1" applyFill="1" applyBorder="1" applyAlignment="1">
      <alignment horizontal="center" vertical="center" shrinkToFit="1"/>
    </xf>
    <xf numFmtId="9" fontId="58" fillId="0" borderId="1" xfId="102" applyFont="1" applyFill="1" applyBorder="1" applyAlignment="1" applyProtection="1">
      <alignment shrinkToFit="1"/>
    </xf>
    <xf numFmtId="169" fontId="59" fillId="0" borderId="0" xfId="9" applyNumberFormat="1" applyFont="1" applyFill="1" applyAlignment="1">
      <alignment horizontal="center" wrapText="1"/>
    </xf>
    <xf numFmtId="0" fontId="59" fillId="0" borderId="0" xfId="9" applyFont="1" applyFill="1" applyAlignment="1">
      <alignment horizontal="center" wrapText="1"/>
    </xf>
    <xf numFmtId="170" fontId="58" fillId="0" borderId="1" xfId="9" applyNumberFormat="1" applyFont="1" applyFill="1" applyBorder="1" applyAlignment="1" applyProtection="1">
      <alignment shrinkToFit="1"/>
    </xf>
    <xf numFmtId="2" fontId="59" fillId="25" borderId="1" xfId="9" applyNumberFormat="1" applyFont="1" applyFill="1" applyBorder="1" applyAlignment="1">
      <alignment horizontal="right" shrinkToFit="1"/>
    </xf>
    <xf numFmtId="0" fontId="61" fillId="0" borderId="0" xfId="9" applyFont="1" applyFill="1" applyBorder="1" applyAlignment="1">
      <alignment horizontal="center"/>
    </xf>
    <xf numFmtId="170" fontId="59" fillId="0" borderId="1" xfId="9" applyNumberFormat="1" applyFont="1" applyFill="1" applyBorder="1" applyAlignment="1">
      <alignment shrinkToFit="1"/>
    </xf>
    <xf numFmtId="165" fontId="44" fillId="2" borderId="12" xfId="9" applyNumberFormat="1" applyFont="1" applyFill="1" applyBorder="1" applyAlignment="1" applyProtection="1">
      <alignment horizontal="center"/>
      <protection locked="0"/>
    </xf>
    <xf numFmtId="0" fontId="58" fillId="2" borderId="1" xfId="9" applyNumberFormat="1" applyFont="1" applyFill="1" applyBorder="1" applyAlignment="1" applyProtection="1">
      <alignment horizontal="left" shrinkToFit="1"/>
      <protection locked="0"/>
    </xf>
    <xf numFmtId="3" fontId="58" fillId="2" borderId="1" xfId="9" applyNumberFormat="1" applyFont="1" applyFill="1" applyBorder="1" applyAlignment="1" applyProtection="1">
      <alignment shrinkToFit="1"/>
      <protection locked="0"/>
    </xf>
    <xf numFmtId="2" fontId="59" fillId="0" borderId="0" xfId="9" applyNumberFormat="1" applyFont="1" applyFill="1" applyAlignment="1">
      <alignment horizontal="center" wrapText="1"/>
    </xf>
    <xf numFmtId="3" fontId="62" fillId="0" borderId="1" xfId="8" applyNumberFormat="1" applyFont="1" applyFill="1" applyBorder="1" applyAlignment="1" applyProtection="1">
      <alignment horizontal="center" shrinkToFit="1"/>
    </xf>
    <xf numFmtId="49" fontId="61" fillId="0" borderId="1" xfId="9" applyNumberFormat="1" applyFont="1" applyFill="1" applyBorder="1" applyAlignment="1">
      <alignment horizontal="left" vertical="center" shrinkToFit="1"/>
    </xf>
    <xf numFmtId="3" fontId="61" fillId="0" borderId="0" xfId="9" applyNumberFormat="1" applyFont="1" applyFill="1" applyBorder="1" applyAlignment="1">
      <alignment horizontal="right" shrinkToFit="1"/>
    </xf>
    <xf numFmtId="0" fontId="41" fillId="0" borderId="1" xfId="10" applyNumberFormat="1" applyFont="1" applyFill="1" applyBorder="1" applyAlignment="1">
      <alignment horizontal="center" vertical="center" shrinkToFit="1"/>
    </xf>
    <xf numFmtId="4" fontId="41" fillId="27" borderId="21" xfId="0" applyNumberFormat="1" applyFont="1" applyFill="1" applyBorder="1" applyAlignment="1">
      <alignment horizontal="left" vertical="center" wrapText="1"/>
    </xf>
    <xf numFmtId="3" fontId="41" fillId="0" borderId="0" xfId="9" applyNumberFormat="1" applyFont="1" applyFill="1" applyBorder="1" applyAlignment="1" applyProtection="1">
      <alignment shrinkToFit="1"/>
      <protection locked="0"/>
    </xf>
    <xf numFmtId="4" fontId="41" fillId="27" borderId="20" xfId="0" applyNumberFormat="1" applyFont="1" applyFill="1" applyBorder="1" applyAlignment="1">
      <alignment horizontal="left" vertical="center" wrapText="1"/>
    </xf>
    <xf numFmtId="3" fontId="61" fillId="0" borderId="15" xfId="9" applyNumberFormat="1" applyFont="1" applyFill="1" applyBorder="1" applyAlignment="1">
      <alignment horizontal="center" shrinkToFit="1"/>
    </xf>
    <xf numFmtId="0" fontId="41" fillId="27" borderId="19" xfId="0" applyFont="1" applyFill="1" applyBorder="1" applyAlignment="1">
      <alignment horizontal="center"/>
    </xf>
    <xf numFmtId="0" fontId="41" fillId="27" borderId="15" xfId="0" applyFont="1" applyFill="1" applyBorder="1" applyAlignment="1">
      <alignment horizontal="center"/>
    </xf>
    <xf numFmtId="3" fontId="61" fillId="0" borderId="1" xfId="9" applyNumberFormat="1" applyFont="1" applyFill="1" applyBorder="1" applyAlignment="1">
      <alignment horizontal="center" shrinkToFit="1"/>
    </xf>
    <xf numFmtId="3" fontId="41" fillId="0" borderId="1" xfId="9" applyNumberFormat="1" applyFont="1" applyFill="1" applyBorder="1" applyAlignment="1" applyProtection="1">
      <alignment horizontal="center" shrinkToFit="1"/>
      <protection locked="0"/>
    </xf>
    <xf numFmtId="165" fontId="41" fillId="0" borderId="1" xfId="9" applyNumberFormat="1" applyFont="1" applyFill="1" applyBorder="1" applyAlignment="1" applyProtection="1">
      <alignment horizontal="center" shrinkToFit="1"/>
      <protection locked="0"/>
    </xf>
    <xf numFmtId="0" fontId="41" fillId="0" borderId="0" xfId="0" applyFont="1"/>
    <xf numFmtId="0" fontId="41" fillId="0" borderId="0" xfId="0" applyFont="1" applyFill="1" applyBorder="1"/>
    <xf numFmtId="170" fontId="61" fillId="0" borderId="0" xfId="9" applyNumberFormat="1" applyFont="1" applyFill="1" applyBorder="1" applyAlignment="1">
      <alignment shrinkToFit="1"/>
    </xf>
    <xf numFmtId="9" fontId="41" fillId="0" borderId="0" xfId="102" applyFont="1" applyFill="1" applyBorder="1" applyAlignment="1" applyProtection="1">
      <alignment shrinkToFit="1"/>
    </xf>
    <xf numFmtId="2" fontId="61" fillId="0" borderId="0" xfId="9" applyNumberFormat="1" applyFont="1" applyFill="1" applyBorder="1" applyAlignment="1">
      <alignment horizontal="right" shrinkToFit="1"/>
    </xf>
    <xf numFmtId="0" fontId="41" fillId="26" borderId="1" xfId="9" applyNumberFormat="1" applyFont="1" applyFill="1" applyBorder="1" applyAlignment="1" applyProtection="1">
      <alignment horizontal="left" shrinkToFit="1"/>
      <protection locked="0"/>
    </xf>
    <xf numFmtId="3" fontId="41" fillId="26" borderId="15" xfId="9" applyNumberFormat="1" applyFont="1" applyFill="1" applyBorder="1" applyAlignment="1" applyProtection="1">
      <alignment shrinkToFit="1"/>
      <protection locked="0"/>
    </xf>
    <xf numFmtId="0" fontId="63" fillId="0" borderId="0" xfId="0" applyFont="1" applyAlignment="1">
      <alignment horizontal="center" vertical="center" wrapText="1"/>
    </xf>
    <xf numFmtId="2" fontId="63" fillId="0" borderId="0" xfId="0" applyNumberFormat="1" applyFont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2" fontId="64" fillId="28" borderId="0" xfId="0" applyNumberFormat="1" applyFont="1" applyFill="1" applyAlignment="1">
      <alignment horizontal="center" vertical="center" wrapText="1"/>
    </xf>
    <xf numFmtId="4" fontId="61" fillId="0" borderId="1" xfId="9" applyNumberFormat="1" applyFont="1" applyFill="1" applyBorder="1" applyAlignment="1">
      <alignment horizontal="right" shrinkToFit="1"/>
    </xf>
    <xf numFmtId="0" fontId="61" fillId="28" borderId="0" xfId="0" applyFont="1" applyFill="1"/>
    <xf numFmtId="0" fontId="61" fillId="0" borderId="0" xfId="9" applyFont="1" applyFill="1" applyBorder="1" applyAlignment="1"/>
    <xf numFmtId="0" fontId="61" fillId="0" borderId="0" xfId="9" applyFont="1" applyFill="1" applyAlignment="1"/>
    <xf numFmtId="49" fontId="41" fillId="0" borderId="0" xfId="9" applyNumberFormat="1" applyFont="1" applyFill="1" applyBorder="1" applyAlignment="1">
      <alignment horizontal="center" vertical="center" wrapText="1"/>
    </xf>
    <xf numFmtId="4" fontId="61" fillId="0" borderId="0" xfId="9" applyNumberFormat="1" applyFont="1" applyFill="1" applyBorder="1" applyAlignment="1">
      <alignment shrinkToFit="1"/>
    </xf>
    <xf numFmtId="4" fontId="41" fillId="0" borderId="0" xfId="102" applyNumberFormat="1" applyFont="1" applyFill="1" applyBorder="1" applyAlignment="1" applyProtection="1">
      <alignment shrinkToFit="1"/>
    </xf>
    <xf numFmtId="49" fontId="54" fillId="0" borderId="0" xfId="9" applyNumberFormat="1" applyFont="1" applyFill="1" applyBorder="1" applyAlignment="1">
      <alignment horizontal="center" vertical="center" wrapText="1"/>
    </xf>
    <xf numFmtId="4" fontId="41" fillId="0" borderId="0" xfId="0" applyNumberFormat="1" applyFont="1" applyFill="1" applyBorder="1"/>
    <xf numFmtId="3" fontId="41" fillId="0" borderId="0" xfId="0" applyNumberFormat="1" applyFont="1"/>
    <xf numFmtId="1" fontId="41" fillId="0" borderId="1" xfId="9" applyNumberFormat="1" applyFont="1" applyFill="1" applyBorder="1" applyAlignment="1">
      <alignment horizontal="center" vertical="center" wrapText="1"/>
    </xf>
    <xf numFmtId="1" fontId="54" fillId="0" borderId="1" xfId="9" applyNumberFormat="1" applyFont="1" applyFill="1" applyBorder="1" applyAlignment="1">
      <alignment horizontal="center" vertical="center" wrapText="1"/>
    </xf>
    <xf numFmtId="49" fontId="41" fillId="0" borderId="0" xfId="9" applyNumberFormat="1" applyFont="1" applyFill="1" applyBorder="1" applyAlignment="1">
      <alignment horizontal="center" vertical="center" wrapText="1"/>
    </xf>
    <xf numFmtId="49" fontId="61" fillId="0" borderId="0" xfId="9" applyNumberFormat="1" applyFont="1" applyFill="1" applyBorder="1" applyAlignment="1">
      <alignment horizontal="center" vertical="center" wrapText="1"/>
    </xf>
    <xf numFmtId="0" fontId="61" fillId="0" borderId="0" xfId="9" applyFont="1" applyFill="1" applyAlignment="1">
      <alignment horizontal="center"/>
    </xf>
    <xf numFmtId="0" fontId="61" fillId="26" borderId="0" xfId="9" applyFont="1" applyFill="1" applyBorder="1" applyAlignment="1">
      <alignment horizontal="center"/>
    </xf>
    <xf numFmtId="0" fontId="41" fillId="0" borderId="0" xfId="9" applyFont="1" applyFill="1" applyBorder="1" applyAlignment="1">
      <alignment horizontal="center" wrapText="1"/>
    </xf>
    <xf numFmtId="1" fontId="41" fillId="0" borderId="13" xfId="9" applyNumberFormat="1" applyFont="1" applyFill="1" applyBorder="1" applyAlignment="1">
      <alignment horizontal="center" vertical="center" wrapText="1"/>
    </xf>
    <xf numFmtId="1" fontId="41" fillId="0" borderId="14" xfId="9" applyNumberFormat="1" applyFont="1" applyFill="1" applyBorder="1" applyAlignment="1">
      <alignment horizontal="center" vertical="center" wrapText="1"/>
    </xf>
    <xf numFmtId="1" fontId="41" fillId="0" borderId="18" xfId="9" applyNumberFormat="1" applyFont="1" applyFill="1" applyBorder="1" applyAlignment="1">
      <alignment horizontal="center" vertical="center" wrapText="1"/>
    </xf>
    <xf numFmtId="1" fontId="41" fillId="0" borderId="19" xfId="9" applyNumberFormat="1" applyFont="1" applyFill="1" applyBorder="1" applyAlignment="1">
      <alignment horizontal="center" vertical="center" wrapText="1"/>
    </xf>
    <xf numFmtId="0" fontId="47" fillId="0" borderId="0" xfId="9" applyFont="1" applyFill="1" applyAlignment="1">
      <alignment horizontal="center"/>
    </xf>
    <xf numFmtId="0" fontId="46" fillId="2" borderId="0" xfId="9" applyFont="1" applyFill="1" applyBorder="1" applyAlignment="1">
      <alignment horizontal="center"/>
    </xf>
    <xf numFmtId="1" fontId="58" fillId="0" borderId="13" xfId="9" applyNumberFormat="1" applyFont="1" applyFill="1" applyBorder="1" applyAlignment="1">
      <alignment horizontal="center" vertical="center" wrapText="1"/>
    </xf>
    <xf numFmtId="1" fontId="58" fillId="0" borderId="14" xfId="9" applyNumberFormat="1" applyFont="1" applyFill="1" applyBorder="1" applyAlignment="1">
      <alignment horizontal="center" vertical="center" wrapText="1"/>
    </xf>
    <xf numFmtId="0" fontId="58" fillId="0" borderId="1" xfId="9" applyFont="1" applyFill="1" applyBorder="1" applyAlignment="1">
      <alignment horizontal="center" vertical="center" wrapText="1"/>
    </xf>
    <xf numFmtId="49" fontId="58" fillId="0" borderId="15" xfId="9" applyNumberFormat="1" applyFont="1" applyFill="1" applyBorder="1" applyAlignment="1">
      <alignment horizontal="center" vertical="center" wrapText="1"/>
    </xf>
    <xf numFmtId="49" fontId="58" fillId="0" borderId="16" xfId="9" applyNumberFormat="1" applyFont="1" applyFill="1" applyBorder="1" applyAlignment="1">
      <alignment horizontal="center" vertical="center" wrapText="1"/>
    </xf>
    <xf numFmtId="49" fontId="58" fillId="0" borderId="17" xfId="9" applyNumberFormat="1" applyFont="1" applyFill="1" applyBorder="1" applyAlignment="1">
      <alignment horizontal="center" vertical="center" wrapText="1"/>
    </xf>
    <xf numFmtId="49" fontId="59" fillId="25" borderId="13" xfId="9" applyNumberFormat="1" applyFont="1" applyFill="1" applyBorder="1" applyAlignment="1">
      <alignment horizontal="center" vertical="center" wrapText="1"/>
    </xf>
    <xf numFmtId="49" fontId="59" fillId="25" borderId="14" xfId="9" applyNumberFormat="1" applyFont="1" applyFill="1" applyBorder="1" applyAlignment="1">
      <alignment horizontal="center" vertical="center" wrapText="1"/>
    </xf>
    <xf numFmtId="4" fontId="41" fillId="0" borderId="1" xfId="9" applyNumberFormat="1" applyFont="1" applyFill="1" applyBorder="1" applyAlignment="1" applyProtection="1">
      <alignment shrinkToFit="1"/>
      <protection locked="0"/>
    </xf>
    <xf numFmtId="4" fontId="41" fillId="0" borderId="0" xfId="9" applyNumberFormat="1" applyFont="1" applyFill="1" applyBorder="1" applyAlignment="1" applyProtection="1">
      <alignment shrinkToFit="1"/>
      <protection locked="0"/>
    </xf>
    <xf numFmtId="4" fontId="41" fillId="25" borderId="0" xfId="0" applyNumberFormat="1" applyFont="1" applyFill="1" applyBorder="1"/>
  </cellXfs>
  <cellStyles count="103"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Акцент1 2" xfId="32"/>
    <cellStyle name="40% - Акцент2 2" xfId="33"/>
    <cellStyle name="40% - Акцент3 2" xfId="34"/>
    <cellStyle name="40% - Акцент4 2" xfId="35"/>
    <cellStyle name="40% - Акцент5 2" xfId="36"/>
    <cellStyle name="40% - Акцент6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heck Cell" xfId="58"/>
    <cellStyle name="Comma 2" xfId="1"/>
    <cellStyle name="Comma 2 2" xfId="59"/>
    <cellStyle name="Comma0" xfId="2"/>
    <cellStyle name="Currency0" xfId="3"/>
    <cellStyle name="Date" xfId="4"/>
    <cellStyle name="Explanatory Text" xfId="60"/>
    <cellStyle name="Fixed" xfId="5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Linked Cell" xfId="67"/>
    <cellStyle name="Neutral" xfId="68"/>
    <cellStyle name="Normal 2" xfId="6"/>
    <cellStyle name="Normal 2 2" xfId="69"/>
    <cellStyle name="Normal_Alexander's Tables" xfId="7"/>
    <cellStyle name="Normal_own-reg-rev" xfId="8"/>
    <cellStyle name="Normal_ФФПМР_ИБР_Ставрополь_2006 4" xfId="9"/>
    <cellStyle name="Note" xfId="70"/>
    <cellStyle name="Note 2" xfId="71"/>
    <cellStyle name="Output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Заголовок 1 2" xfId="85"/>
    <cellStyle name="Заголовок 2 2" xfId="86"/>
    <cellStyle name="Заголовок 3 2" xfId="87"/>
    <cellStyle name="Заголовок 4 2" xfId="88"/>
    <cellStyle name="Итог 2" xfId="89"/>
    <cellStyle name="Контрольная ячейка 2" xfId="90"/>
    <cellStyle name="Название 2" xfId="91"/>
    <cellStyle name="Нейтральный 2" xfId="92"/>
    <cellStyle name="Обычный" xfId="0" builtinId="0"/>
    <cellStyle name="Обычный 2" xfId="12"/>
    <cellStyle name="Обычный 3" xfId="13"/>
    <cellStyle name="Обычный_ИНП МР и П 2011 ( УСН 50% НДПИ 25%)" xfId="10"/>
    <cellStyle name="Плохой 2" xfId="93"/>
    <cellStyle name="Пояснение 2" xfId="94"/>
    <cellStyle name="Примечание 2" xfId="96"/>
    <cellStyle name="Примечание 3" xfId="95"/>
    <cellStyle name="Процентный" xfId="102" builtinId="5"/>
    <cellStyle name="Процентный 2" xfId="97"/>
    <cellStyle name="Связанная ячейка 2" xfId="98"/>
    <cellStyle name="Стиль 1" xfId="11"/>
    <cellStyle name="Текст предупреждения 2" xfId="99"/>
    <cellStyle name="Финансовый 2" xfId="100"/>
    <cellStyle name="Хороший 2" xfId="101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7CE"/>
        </patternFill>
      </fill>
    </dxf>
    <dxf>
      <font>
        <condense val="0"/>
        <extend val="0"/>
        <color rgb="FF9C0006"/>
      </font>
    </dxf>
  </dxfs>
  <tableStyles count="0" defaultTableStyle="TableStyleMedium9" defaultPivotStyle="PivotStyleLight16"/>
  <colors>
    <mruColors>
      <color rgb="FFCCFFCC"/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tergov.%20Relations/Stavropolsky%20Kr/Project%202005/Models/&#1056;&#1072;&#1081;&#1086;&#1085;&#1085;&#1099;&#1077;%20&#1060;&#1060;&#1055;&#1055;/new/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214_1/LOCALS~1/Temp/Rar$DI84.5235/&#1060;&#1060;&#1055;&#105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2"/>
  <sheetViews>
    <sheetView tabSelected="1" view="pageBreakPreview" zoomScale="60" workbookViewId="0">
      <selection activeCell="J10" sqref="J10"/>
    </sheetView>
  </sheetViews>
  <sheetFormatPr defaultRowHeight="18.75"/>
  <cols>
    <col min="1" max="1" width="9.140625" style="74"/>
    <col min="2" max="2" width="28.7109375" style="74" customWidth="1"/>
    <col min="3" max="3" width="21.28515625" style="74" customWidth="1"/>
    <col min="4" max="6" width="17.140625" style="74" customWidth="1"/>
    <col min="7" max="7" width="18.140625" style="74" customWidth="1"/>
    <col min="8" max="8" width="18.5703125" style="74" customWidth="1"/>
    <col min="9" max="9" width="9.140625" style="74"/>
    <col min="10" max="10" width="15.7109375" style="74" customWidth="1"/>
    <col min="11" max="16384" width="9.140625" style="74"/>
  </cols>
  <sheetData>
    <row r="1" spans="1:15">
      <c r="A1" s="99" t="s">
        <v>109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88"/>
      <c r="N1" s="88"/>
    </row>
    <row r="2" spans="1:15">
      <c r="A2" s="99" t="s">
        <v>121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88"/>
      <c r="N2" s="88"/>
    </row>
    <row r="3" spans="1:15">
      <c r="A3" s="100" t="s">
        <v>110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87"/>
      <c r="N3" s="87"/>
    </row>
    <row r="4" spans="1:15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</row>
    <row r="5" spans="1:15" ht="12.75" customHeight="1">
      <c r="A5" s="102" t="s">
        <v>0</v>
      </c>
      <c r="B5" s="102" t="s">
        <v>5</v>
      </c>
      <c r="C5" s="104" t="s">
        <v>3</v>
      </c>
      <c r="D5" s="95" t="s">
        <v>117</v>
      </c>
      <c r="E5" s="95" t="s">
        <v>118</v>
      </c>
      <c r="F5" s="95" t="s">
        <v>115</v>
      </c>
      <c r="G5" s="95" t="s">
        <v>119</v>
      </c>
      <c r="H5" s="96" t="s">
        <v>120</v>
      </c>
      <c r="I5" s="97"/>
      <c r="J5" s="97"/>
      <c r="K5" s="97"/>
      <c r="L5" s="97"/>
      <c r="M5" s="97"/>
      <c r="N5" s="98"/>
      <c r="O5" s="75"/>
    </row>
    <row r="6" spans="1:15" ht="89.25" customHeight="1">
      <c r="A6" s="103"/>
      <c r="B6" s="103"/>
      <c r="C6" s="105"/>
      <c r="D6" s="95"/>
      <c r="E6" s="95"/>
      <c r="F6" s="95"/>
      <c r="G6" s="95"/>
      <c r="H6" s="96"/>
      <c r="I6" s="89"/>
      <c r="J6" s="92"/>
      <c r="K6" s="89"/>
      <c r="L6" s="89"/>
      <c r="M6" s="89"/>
      <c r="N6" s="98"/>
      <c r="O6" s="75"/>
    </row>
    <row r="7" spans="1:15">
      <c r="A7" s="61">
        <f>COUNT(C8:C38)</f>
        <v>18</v>
      </c>
      <c r="B7" s="62" t="s">
        <v>1</v>
      </c>
      <c r="C7" s="68">
        <f t="shared" ref="C7" si="0">SUM(C8:C38)</f>
        <v>20312</v>
      </c>
      <c r="D7" s="71"/>
      <c r="E7" s="85">
        <f>C43</f>
        <v>923847.12</v>
      </c>
      <c r="F7" s="71">
        <v>1</v>
      </c>
      <c r="G7" s="71">
        <f>C45</f>
        <v>3231</v>
      </c>
      <c r="H7" s="85">
        <f>E7+G7</f>
        <v>927078.12</v>
      </c>
      <c r="I7" s="76"/>
      <c r="J7" s="90"/>
      <c r="K7" s="76"/>
      <c r="L7" s="76"/>
      <c r="M7" s="76"/>
      <c r="N7" s="63"/>
      <c r="O7" s="75"/>
    </row>
    <row r="8" spans="1:15">
      <c r="A8" s="64">
        <v>1</v>
      </c>
      <c r="B8" s="65" t="s">
        <v>91</v>
      </c>
      <c r="C8" s="69">
        <v>1690</v>
      </c>
      <c r="D8" s="73">
        <f>C8/C7</f>
        <v>8.3202048050413549E-2</v>
      </c>
      <c r="E8" s="85">
        <v>923847.12</v>
      </c>
      <c r="F8" s="72">
        <v>1</v>
      </c>
      <c r="G8" s="72">
        <v>3231</v>
      </c>
      <c r="H8" s="116">
        <f>(E8*F8+G8)*D8</f>
        <v>77134.798286727062</v>
      </c>
      <c r="I8" s="77"/>
      <c r="J8" s="91"/>
      <c r="K8" s="77"/>
      <c r="L8" s="77"/>
      <c r="M8" s="77"/>
      <c r="N8" s="78"/>
      <c r="O8" s="75"/>
    </row>
    <row r="9" spans="1:15">
      <c r="A9" s="64">
        <v>2</v>
      </c>
      <c r="B9" s="67" t="s">
        <v>92</v>
      </c>
      <c r="C9" s="70">
        <v>1431</v>
      </c>
      <c r="D9" s="73">
        <f>C9/C7</f>
        <v>7.0450964946829467E-2</v>
      </c>
      <c r="E9" s="85">
        <v>923847.12</v>
      </c>
      <c r="F9" s="72">
        <v>1</v>
      </c>
      <c r="G9" s="72">
        <v>3231</v>
      </c>
      <c r="H9" s="116">
        <f t="shared" ref="H9:H14" si="1">(E9*F9+G9)*D9</f>
        <v>65313.548135092562</v>
      </c>
      <c r="I9" s="77"/>
      <c r="J9" s="91"/>
      <c r="K9" s="77"/>
      <c r="L9" s="77"/>
      <c r="M9" s="77"/>
      <c r="N9" s="78"/>
      <c r="O9" s="75"/>
    </row>
    <row r="10" spans="1:15">
      <c r="A10" s="64">
        <v>3</v>
      </c>
      <c r="B10" s="67" t="s">
        <v>93</v>
      </c>
      <c r="C10" s="70">
        <v>1174</v>
      </c>
      <c r="D10" s="73">
        <f>C10/C7</f>
        <v>5.7798345805435213E-2</v>
      </c>
      <c r="E10" s="85">
        <v>923847.12</v>
      </c>
      <c r="F10" s="72">
        <v>1</v>
      </c>
      <c r="G10" s="72">
        <v>3231</v>
      </c>
      <c r="H10" s="116">
        <f t="shared" si="1"/>
        <v>53583.581768412761</v>
      </c>
      <c r="I10" s="77"/>
      <c r="J10" s="91"/>
      <c r="K10" s="77"/>
      <c r="L10" s="77"/>
      <c r="M10" s="77"/>
      <c r="N10" s="78"/>
      <c r="O10" s="75"/>
    </row>
    <row r="11" spans="1:15">
      <c r="A11" s="64">
        <v>4</v>
      </c>
      <c r="B11" s="67" t="s">
        <v>94</v>
      </c>
      <c r="C11" s="70">
        <v>2152</v>
      </c>
      <c r="D11" s="73">
        <f>C11/C7</f>
        <v>0.10594722331626624</v>
      </c>
      <c r="E11" s="85">
        <v>923847.12</v>
      </c>
      <c r="F11" s="72">
        <v>1</v>
      </c>
      <c r="G11" s="72">
        <v>3231</v>
      </c>
      <c r="H11" s="116">
        <f t="shared" si="1"/>
        <v>98221.352611264272</v>
      </c>
      <c r="I11" s="77"/>
      <c r="J11" s="91"/>
      <c r="K11" s="77"/>
      <c r="L11" s="77"/>
      <c r="M11" s="77"/>
      <c r="N11" s="78"/>
      <c r="O11" s="75"/>
    </row>
    <row r="12" spans="1:15">
      <c r="A12" s="64">
        <v>5</v>
      </c>
      <c r="B12" s="67" t="s">
        <v>95</v>
      </c>
      <c r="C12" s="70">
        <v>1242</v>
      </c>
      <c r="D12" s="73">
        <f>C12/C7</f>
        <v>6.114612051988972E-2</v>
      </c>
      <c r="E12" s="85">
        <v>923847.12</v>
      </c>
      <c r="F12" s="72">
        <v>1</v>
      </c>
      <c r="G12" s="72">
        <v>3231</v>
      </c>
      <c r="H12" s="116">
        <f t="shared" si="1"/>
        <v>56687.230456872785</v>
      </c>
      <c r="I12" s="77"/>
      <c r="J12" s="91"/>
      <c r="K12" s="77"/>
      <c r="L12" s="77"/>
      <c r="M12" s="77"/>
      <c r="N12" s="78"/>
      <c r="O12" s="75"/>
    </row>
    <row r="13" spans="1:15" ht="20.25" customHeight="1">
      <c r="A13" s="64">
        <v>6</v>
      </c>
      <c r="B13" s="67" t="s">
        <v>96</v>
      </c>
      <c r="C13" s="70">
        <v>478</v>
      </c>
      <c r="D13" s="73">
        <f>C13/C7</f>
        <v>2.3532886963371406E-2</v>
      </c>
      <c r="E13" s="85">
        <v>923847.12</v>
      </c>
      <c r="F13" s="72">
        <v>1</v>
      </c>
      <c r="G13" s="72">
        <v>3231</v>
      </c>
      <c r="H13" s="116">
        <f t="shared" si="1"/>
        <v>21816.824604174872</v>
      </c>
      <c r="I13" s="77"/>
      <c r="J13" s="91"/>
      <c r="K13" s="77"/>
      <c r="L13" s="77"/>
      <c r="M13" s="77"/>
      <c r="N13" s="78"/>
      <c r="O13" s="75"/>
    </row>
    <row r="14" spans="1:15">
      <c r="A14" s="64">
        <v>7</v>
      </c>
      <c r="B14" s="67" t="s">
        <v>97</v>
      </c>
      <c r="C14" s="70">
        <v>1598</v>
      </c>
      <c r="D14" s="73">
        <f>C14/C7</f>
        <v>7.8672705789680983E-2</v>
      </c>
      <c r="E14" s="85">
        <v>923847.12</v>
      </c>
      <c r="F14" s="72">
        <v>1</v>
      </c>
      <c r="G14" s="72">
        <v>3231</v>
      </c>
      <c r="H14" s="116">
        <f t="shared" si="1"/>
        <v>72935.744178810564</v>
      </c>
      <c r="I14" s="77"/>
      <c r="J14" s="91"/>
      <c r="K14" s="77"/>
      <c r="L14" s="77"/>
      <c r="M14" s="77"/>
      <c r="N14" s="78"/>
      <c r="O14" s="75"/>
    </row>
    <row r="15" spans="1:15">
      <c r="A15" s="64">
        <v>8</v>
      </c>
      <c r="B15" s="67" t="s">
        <v>98</v>
      </c>
      <c r="C15" s="70">
        <v>0</v>
      </c>
      <c r="D15" s="73">
        <f>C15/C7</f>
        <v>0</v>
      </c>
      <c r="E15" s="85"/>
      <c r="F15" s="72">
        <v>1</v>
      </c>
      <c r="G15" s="72">
        <v>0</v>
      </c>
      <c r="H15" s="116">
        <f t="shared" ref="H15:H25" si="2">(E15*F15+G15)*D15</f>
        <v>0</v>
      </c>
      <c r="I15" s="77"/>
      <c r="J15" s="91"/>
      <c r="K15" s="77"/>
      <c r="L15" s="77"/>
      <c r="M15" s="77"/>
      <c r="N15" s="78"/>
      <c r="O15" s="75"/>
    </row>
    <row r="16" spans="1:15">
      <c r="A16" s="64">
        <v>9</v>
      </c>
      <c r="B16" s="67" t="s">
        <v>99</v>
      </c>
      <c r="C16" s="70">
        <v>1124</v>
      </c>
      <c r="D16" s="73">
        <f>C16/C7</f>
        <v>5.5336746750689246E-2</v>
      </c>
      <c r="E16" s="85">
        <v>923847.12</v>
      </c>
      <c r="F16" s="72">
        <v>1</v>
      </c>
      <c r="G16" s="72">
        <v>3231</v>
      </c>
      <c r="H16" s="116">
        <f t="shared" si="2"/>
        <v>51301.487144545092</v>
      </c>
      <c r="I16" s="77"/>
      <c r="J16" s="91"/>
      <c r="K16" s="77"/>
      <c r="L16" s="77"/>
      <c r="M16" s="77"/>
      <c r="N16" s="78"/>
      <c r="O16" s="75"/>
    </row>
    <row r="17" spans="1:15">
      <c r="A17" s="64">
        <v>10</v>
      </c>
      <c r="B17" s="67" t="s">
        <v>100</v>
      </c>
      <c r="C17" s="70">
        <v>1412</v>
      </c>
      <c r="D17" s="73">
        <f>C17/C7</f>
        <v>6.9515557306025988E-2</v>
      </c>
      <c r="E17" s="85">
        <v>923847.12</v>
      </c>
      <c r="F17" s="72">
        <v>1</v>
      </c>
      <c r="G17" s="72">
        <v>3231</v>
      </c>
      <c r="H17" s="116">
        <f t="shared" si="2"/>
        <v>64446.35217802284</v>
      </c>
      <c r="I17" s="77"/>
      <c r="J17" s="91"/>
      <c r="K17" s="77"/>
      <c r="L17" s="77"/>
      <c r="M17" s="77"/>
      <c r="N17" s="78"/>
      <c r="O17" s="75"/>
    </row>
    <row r="18" spans="1:15">
      <c r="A18" s="64">
        <v>11</v>
      </c>
      <c r="B18" s="67" t="s">
        <v>101</v>
      </c>
      <c r="C18" s="70">
        <v>635</v>
      </c>
      <c r="D18" s="73">
        <f>C18/C7</f>
        <v>3.1262307995273728E-2</v>
      </c>
      <c r="E18" s="85">
        <v>923847.12</v>
      </c>
      <c r="F18" s="72">
        <v>1</v>
      </c>
      <c r="G18" s="72">
        <v>3231</v>
      </c>
      <c r="H18" s="116">
        <f t="shared" si="2"/>
        <v>28982.601723119336</v>
      </c>
      <c r="I18" s="77"/>
      <c r="J18" s="91"/>
      <c r="K18" s="77"/>
      <c r="L18" s="77"/>
      <c r="M18" s="77"/>
      <c r="N18" s="78"/>
      <c r="O18" s="75"/>
    </row>
    <row r="19" spans="1:15">
      <c r="A19" s="64">
        <v>12</v>
      </c>
      <c r="B19" s="67" t="s">
        <v>102</v>
      </c>
      <c r="C19" s="70">
        <v>791</v>
      </c>
      <c r="D19" s="73">
        <f>C19/C7</f>
        <v>3.8942497046081131E-2</v>
      </c>
      <c r="E19" s="85">
        <v>923847.12</v>
      </c>
      <c r="F19" s="72">
        <v>1</v>
      </c>
      <c r="G19" s="72">
        <v>3231</v>
      </c>
      <c r="H19" s="116">
        <f t="shared" si="2"/>
        <v>36102.736949586448</v>
      </c>
      <c r="I19" s="77"/>
      <c r="J19" s="91"/>
      <c r="K19" s="77"/>
      <c r="L19" s="77"/>
      <c r="M19" s="77"/>
      <c r="N19" s="78"/>
      <c r="O19" s="75"/>
    </row>
    <row r="20" spans="1:15">
      <c r="A20" s="64">
        <v>13</v>
      </c>
      <c r="B20" s="67" t="s">
        <v>103</v>
      </c>
      <c r="C20" s="70">
        <v>1942</v>
      </c>
      <c r="D20" s="73">
        <f>C20/C7</f>
        <v>9.5608507286333203E-2</v>
      </c>
      <c r="E20" s="85">
        <v>923847.12</v>
      </c>
      <c r="F20" s="72">
        <v>1</v>
      </c>
      <c r="G20" s="72">
        <v>3231</v>
      </c>
      <c r="H20" s="116">
        <f t="shared" si="2"/>
        <v>88636.555191020088</v>
      </c>
      <c r="I20" s="77"/>
      <c r="J20" s="91"/>
      <c r="K20" s="77"/>
      <c r="L20" s="77"/>
      <c r="M20" s="77"/>
      <c r="N20" s="78"/>
      <c r="O20" s="75"/>
    </row>
    <row r="21" spans="1:15">
      <c r="A21" s="64">
        <v>14</v>
      </c>
      <c r="B21" s="67" t="s">
        <v>104</v>
      </c>
      <c r="C21" s="70">
        <v>899</v>
      </c>
      <c r="D21" s="73">
        <f>C21/C7</f>
        <v>4.4259551004332418E-2</v>
      </c>
      <c r="E21" s="85">
        <v>923847.12</v>
      </c>
      <c r="F21" s="72">
        <v>1</v>
      </c>
      <c r="G21" s="72">
        <v>3231</v>
      </c>
      <c r="H21" s="116">
        <f t="shared" si="2"/>
        <v>41032.061337140607</v>
      </c>
      <c r="I21" s="77"/>
      <c r="J21" s="91"/>
      <c r="K21" s="77"/>
      <c r="L21" s="77"/>
      <c r="M21" s="77"/>
      <c r="N21" s="78"/>
      <c r="O21" s="75"/>
    </row>
    <row r="22" spans="1:15">
      <c r="A22" s="64">
        <v>15</v>
      </c>
      <c r="B22" s="67" t="s">
        <v>105</v>
      </c>
      <c r="C22" s="70">
        <v>781</v>
      </c>
      <c r="D22" s="73">
        <f>C22/C7</f>
        <v>3.8450177235131944E-2</v>
      </c>
      <c r="E22" s="85">
        <v>923847.12</v>
      </c>
      <c r="F22" s="72">
        <v>1</v>
      </c>
      <c r="G22" s="72">
        <v>3231</v>
      </c>
      <c r="H22" s="116">
        <f t="shared" si="2"/>
        <v>35646.318024812921</v>
      </c>
      <c r="I22" s="77"/>
      <c r="J22" s="91"/>
      <c r="K22" s="77"/>
      <c r="L22" s="77"/>
      <c r="M22" s="77"/>
      <c r="N22" s="78"/>
      <c r="O22" s="75"/>
    </row>
    <row r="23" spans="1:15">
      <c r="A23" s="64">
        <v>16</v>
      </c>
      <c r="B23" s="67" t="s">
        <v>106</v>
      </c>
      <c r="C23" s="70">
        <v>344</v>
      </c>
      <c r="D23" s="73">
        <f>C23/C7</f>
        <v>1.6935801496652227E-2</v>
      </c>
      <c r="E23" s="85">
        <v>923847.12</v>
      </c>
      <c r="F23" s="72">
        <v>1</v>
      </c>
      <c r="G23" s="72">
        <v>3231</v>
      </c>
      <c r="H23" s="116">
        <f t="shared" si="2"/>
        <v>15700.811012209533</v>
      </c>
      <c r="I23" s="77"/>
      <c r="J23" s="91"/>
      <c r="K23" s="77"/>
      <c r="L23" s="77"/>
      <c r="M23" s="77"/>
      <c r="N23" s="78"/>
      <c r="O23" s="75"/>
    </row>
    <row r="24" spans="1:15">
      <c r="A24" s="64">
        <v>17</v>
      </c>
      <c r="B24" s="67" t="s">
        <v>107</v>
      </c>
      <c r="C24" s="70">
        <v>828</v>
      </c>
      <c r="D24" s="73">
        <f>C24/C7</f>
        <v>4.0764080346593144E-2</v>
      </c>
      <c r="E24" s="85">
        <v>923847.12</v>
      </c>
      <c r="F24" s="72">
        <v>1</v>
      </c>
      <c r="G24" s="72">
        <v>3231</v>
      </c>
      <c r="H24" s="116">
        <f t="shared" si="2"/>
        <v>37791.486971248523</v>
      </c>
      <c r="I24" s="77"/>
      <c r="J24" s="91"/>
      <c r="K24" s="77"/>
      <c r="L24" s="77"/>
      <c r="M24" s="77"/>
      <c r="N24" s="78"/>
      <c r="O24" s="75"/>
    </row>
    <row r="25" spans="1:15">
      <c r="A25" s="64">
        <v>18</v>
      </c>
      <c r="B25" s="67" t="s">
        <v>108</v>
      </c>
      <c r="C25" s="70">
        <v>1791</v>
      </c>
      <c r="D25" s="73">
        <f>C25/C7</f>
        <v>8.8174478141000392E-2</v>
      </c>
      <c r="E25" s="85">
        <v>923847.12</v>
      </c>
      <c r="F25" s="72">
        <v>1</v>
      </c>
      <c r="G25" s="72">
        <v>3231</v>
      </c>
      <c r="H25" s="116">
        <f t="shared" si="2"/>
        <v>81744.629426939733</v>
      </c>
      <c r="I25" s="77"/>
      <c r="J25" s="91"/>
      <c r="K25" s="77"/>
      <c r="L25" s="77"/>
      <c r="M25" s="77"/>
      <c r="N25" s="78"/>
      <c r="O25" s="75"/>
    </row>
    <row r="26" spans="1:15" hidden="1">
      <c r="A26" s="64">
        <v>19</v>
      </c>
      <c r="B26" s="79"/>
      <c r="C26" s="80"/>
      <c r="D26" s="66"/>
      <c r="E26" s="66"/>
      <c r="F26" s="66"/>
      <c r="G26" s="66"/>
      <c r="H26" s="117"/>
      <c r="I26" s="77"/>
      <c r="J26" s="77"/>
      <c r="K26" s="77"/>
      <c r="L26" s="77"/>
      <c r="M26" s="77"/>
      <c r="N26" s="78"/>
      <c r="O26" s="75"/>
    </row>
    <row r="27" spans="1:15" hidden="1">
      <c r="A27" s="64">
        <v>20</v>
      </c>
      <c r="B27" s="79"/>
      <c r="C27" s="80"/>
      <c r="D27" s="66"/>
      <c r="E27" s="66"/>
      <c r="F27" s="66"/>
      <c r="G27" s="66"/>
      <c r="H27" s="117"/>
      <c r="I27" s="77"/>
      <c r="J27" s="77"/>
      <c r="K27" s="77"/>
      <c r="L27" s="77"/>
      <c r="M27" s="77"/>
      <c r="N27" s="78"/>
      <c r="O27" s="75"/>
    </row>
    <row r="28" spans="1:15" hidden="1">
      <c r="A28" s="64">
        <v>21</v>
      </c>
      <c r="B28" s="79"/>
      <c r="C28" s="80"/>
      <c r="D28" s="66"/>
      <c r="E28" s="66"/>
      <c r="F28" s="66"/>
      <c r="G28" s="66"/>
      <c r="H28" s="117"/>
      <c r="I28" s="77"/>
      <c r="J28" s="77"/>
      <c r="K28" s="77"/>
      <c r="L28" s="77"/>
      <c r="M28" s="77"/>
      <c r="N28" s="78"/>
      <c r="O28" s="75"/>
    </row>
    <row r="29" spans="1:15" hidden="1">
      <c r="A29" s="64">
        <v>22</v>
      </c>
      <c r="B29" s="79"/>
      <c r="C29" s="80"/>
      <c r="D29" s="66"/>
      <c r="E29" s="66"/>
      <c r="F29" s="66"/>
      <c r="G29" s="66"/>
      <c r="H29" s="117"/>
      <c r="I29" s="77"/>
      <c r="J29" s="77"/>
      <c r="K29" s="77"/>
      <c r="L29" s="77"/>
      <c r="M29" s="77"/>
      <c r="N29" s="78"/>
      <c r="O29" s="75"/>
    </row>
    <row r="30" spans="1:15" hidden="1">
      <c r="A30" s="64">
        <v>23</v>
      </c>
      <c r="B30" s="79"/>
      <c r="C30" s="80"/>
      <c r="D30" s="66"/>
      <c r="E30" s="66"/>
      <c r="F30" s="66"/>
      <c r="G30" s="66"/>
      <c r="H30" s="117"/>
      <c r="I30" s="77"/>
      <c r="J30" s="77"/>
      <c r="K30" s="77"/>
      <c r="L30" s="77"/>
      <c r="M30" s="77"/>
      <c r="N30" s="78"/>
      <c r="O30" s="75"/>
    </row>
    <row r="31" spans="1:15" hidden="1">
      <c r="A31" s="64">
        <v>24</v>
      </c>
      <c r="B31" s="79"/>
      <c r="C31" s="80"/>
      <c r="D31" s="66"/>
      <c r="E31" s="66"/>
      <c r="F31" s="66"/>
      <c r="G31" s="66"/>
      <c r="H31" s="117"/>
      <c r="I31" s="77"/>
      <c r="J31" s="77"/>
      <c r="K31" s="77"/>
      <c r="L31" s="77"/>
      <c r="M31" s="77"/>
      <c r="N31" s="78"/>
      <c r="O31" s="75"/>
    </row>
    <row r="32" spans="1:15" hidden="1">
      <c r="A32" s="64">
        <v>25</v>
      </c>
      <c r="B32" s="79"/>
      <c r="C32" s="80"/>
      <c r="D32" s="66"/>
      <c r="E32" s="66"/>
      <c r="F32" s="66"/>
      <c r="G32" s="66"/>
      <c r="H32" s="117"/>
      <c r="I32" s="77"/>
      <c r="J32" s="77"/>
      <c r="K32" s="77"/>
      <c r="L32" s="77"/>
      <c r="M32" s="77"/>
      <c r="N32" s="78"/>
      <c r="O32" s="75"/>
    </row>
    <row r="33" spans="1:15" hidden="1">
      <c r="A33" s="64">
        <v>26</v>
      </c>
      <c r="B33" s="79"/>
      <c r="C33" s="80"/>
      <c r="D33" s="66"/>
      <c r="E33" s="66"/>
      <c r="F33" s="66"/>
      <c r="G33" s="66"/>
      <c r="H33" s="117"/>
      <c r="I33" s="77"/>
      <c r="J33" s="77"/>
      <c r="K33" s="77"/>
      <c r="L33" s="77"/>
      <c r="M33" s="77"/>
      <c r="N33" s="78"/>
      <c r="O33" s="75"/>
    </row>
    <row r="34" spans="1:15" hidden="1">
      <c r="A34" s="64">
        <v>27</v>
      </c>
      <c r="B34" s="79"/>
      <c r="C34" s="80"/>
      <c r="D34" s="66"/>
      <c r="E34" s="66"/>
      <c r="F34" s="66"/>
      <c r="G34" s="66"/>
      <c r="H34" s="117"/>
      <c r="I34" s="77"/>
      <c r="J34" s="77"/>
      <c r="K34" s="77"/>
      <c r="L34" s="77"/>
      <c r="M34" s="77"/>
      <c r="N34" s="78"/>
      <c r="O34" s="75"/>
    </row>
    <row r="35" spans="1:15" hidden="1">
      <c r="A35" s="64">
        <v>28</v>
      </c>
      <c r="B35" s="79"/>
      <c r="C35" s="80"/>
      <c r="D35" s="66"/>
      <c r="E35" s="66"/>
      <c r="F35" s="66"/>
      <c r="G35" s="66"/>
      <c r="H35" s="117"/>
      <c r="I35" s="77"/>
      <c r="J35" s="77"/>
      <c r="K35" s="77"/>
      <c r="L35" s="77"/>
      <c r="M35" s="77"/>
      <c r="N35" s="78"/>
      <c r="O35" s="75"/>
    </row>
    <row r="36" spans="1:15" hidden="1">
      <c r="A36" s="64">
        <v>29</v>
      </c>
      <c r="B36" s="79"/>
      <c r="C36" s="80"/>
      <c r="D36" s="66"/>
      <c r="E36" s="66"/>
      <c r="F36" s="66"/>
      <c r="G36" s="66"/>
      <c r="H36" s="117"/>
      <c r="I36" s="77"/>
      <c r="J36" s="77"/>
      <c r="K36" s="77"/>
      <c r="L36" s="77"/>
      <c r="M36" s="77"/>
      <c r="N36" s="78"/>
      <c r="O36" s="75"/>
    </row>
    <row r="37" spans="1:15" hidden="1">
      <c r="A37" s="64">
        <v>30</v>
      </c>
      <c r="B37" s="79"/>
      <c r="C37" s="80"/>
      <c r="D37" s="66"/>
      <c r="E37" s="66"/>
      <c r="F37" s="66"/>
      <c r="G37" s="66"/>
      <c r="H37" s="117"/>
      <c r="I37" s="77"/>
      <c r="J37" s="77"/>
      <c r="K37" s="77"/>
      <c r="L37" s="77"/>
      <c r="M37" s="77"/>
      <c r="N37" s="78"/>
      <c r="O37" s="75"/>
    </row>
    <row r="38" spans="1:15" hidden="1">
      <c r="A38" s="64">
        <v>31</v>
      </c>
      <c r="B38" s="79"/>
      <c r="C38" s="80"/>
      <c r="D38" s="66"/>
      <c r="E38" s="66"/>
      <c r="F38" s="66"/>
      <c r="G38" s="66"/>
      <c r="H38" s="117"/>
      <c r="I38" s="77"/>
      <c r="J38" s="77"/>
      <c r="K38" s="77"/>
      <c r="L38" s="77"/>
      <c r="M38" s="77"/>
      <c r="N38" s="78"/>
      <c r="O38" s="75"/>
    </row>
    <row r="39" spans="1:15">
      <c r="D39" s="75"/>
      <c r="E39" s="75"/>
      <c r="F39" s="75"/>
      <c r="G39" s="75"/>
      <c r="H39" s="118">
        <f>SUM(H8:H38)</f>
        <v>927078.12000000011</v>
      </c>
      <c r="I39" s="75"/>
      <c r="J39" s="93"/>
      <c r="K39" s="75"/>
      <c r="L39" s="75"/>
      <c r="M39" s="75"/>
      <c r="N39" s="75"/>
      <c r="O39" s="75"/>
    </row>
    <row r="40" spans="1:15" ht="37.5">
      <c r="B40" s="81" t="s">
        <v>111</v>
      </c>
      <c r="C40" s="82">
        <f>55188*12</f>
        <v>662256</v>
      </c>
      <c r="D40" s="81"/>
    </row>
    <row r="41" spans="1:15">
      <c r="B41" s="81" t="s">
        <v>112</v>
      </c>
      <c r="C41" s="82">
        <f>9855*3*1.6</f>
        <v>47304</v>
      </c>
      <c r="D41" s="81"/>
    </row>
    <row r="42" spans="1:15" ht="37.5">
      <c r="B42" s="81" t="s">
        <v>122</v>
      </c>
      <c r="C42" s="82">
        <f>(C40+C41)*30.2%</f>
        <v>214287.12</v>
      </c>
      <c r="D42" s="81"/>
      <c r="J42" s="94"/>
    </row>
    <row r="43" spans="1:15">
      <c r="B43" s="83" t="s">
        <v>113</v>
      </c>
      <c r="C43" s="84">
        <f>SUM(C40:C42)</f>
        <v>923847.12</v>
      </c>
      <c r="D43" s="81" t="s">
        <v>114</v>
      </c>
    </row>
    <row r="45" spans="1:15">
      <c r="B45" s="74" t="s">
        <v>116</v>
      </c>
      <c r="C45" s="86">
        <f>C46+C47+C48+C49+C50+C51+C52</f>
        <v>3231</v>
      </c>
    </row>
    <row r="46" spans="1:15">
      <c r="B46" s="74" t="s">
        <v>123</v>
      </c>
      <c r="C46" s="74">
        <v>2400</v>
      </c>
      <c r="D46" s="74" t="s">
        <v>134</v>
      </c>
    </row>
    <row r="47" spans="1:15">
      <c r="B47" s="74" t="s">
        <v>124</v>
      </c>
      <c r="C47" s="74">
        <v>32</v>
      </c>
    </row>
    <row r="48" spans="1:15">
      <c r="B48" s="74" t="s">
        <v>125</v>
      </c>
      <c r="C48" s="74">
        <v>21</v>
      </c>
    </row>
    <row r="49" spans="2:4">
      <c r="B49" s="74" t="s">
        <v>126</v>
      </c>
      <c r="C49" s="74">
        <v>306</v>
      </c>
      <c r="D49" s="74" t="s">
        <v>127</v>
      </c>
    </row>
    <row r="50" spans="2:4">
      <c r="B50" s="74" t="s">
        <v>128</v>
      </c>
      <c r="C50" s="74">
        <v>44</v>
      </c>
      <c r="D50" s="74" t="s">
        <v>129</v>
      </c>
    </row>
    <row r="51" spans="2:4">
      <c r="B51" s="74" t="s">
        <v>130</v>
      </c>
      <c r="C51" s="74">
        <v>80</v>
      </c>
      <c r="D51" s="74" t="s">
        <v>131</v>
      </c>
    </row>
    <row r="52" spans="2:4">
      <c r="B52" s="74" t="s">
        <v>132</v>
      </c>
      <c r="C52" s="74">
        <v>348</v>
      </c>
      <c r="D52" s="74" t="s">
        <v>133</v>
      </c>
    </row>
  </sheetData>
  <mergeCells count="14">
    <mergeCell ref="G5:G6"/>
    <mergeCell ref="H5:H6"/>
    <mergeCell ref="I5:M5"/>
    <mergeCell ref="N5:N6"/>
    <mergeCell ref="A1:L1"/>
    <mergeCell ref="A2:L2"/>
    <mergeCell ref="A3:L3"/>
    <mergeCell ref="A4:N4"/>
    <mergeCell ref="A5:A6"/>
    <mergeCell ref="B5:B6"/>
    <mergeCell ref="C5:C6"/>
    <mergeCell ref="D5:D6"/>
    <mergeCell ref="E5:E6"/>
    <mergeCell ref="F5:F6"/>
  </mergeCells>
  <conditionalFormatting sqref="G8:G25">
    <cfRule type="cellIs" priority="16" operator="notEqual">
      <formula>$G$7</formula>
    </cfRule>
    <cfRule type="cellIs" dxfId="8" priority="17" operator="lessThan">
      <formula>$G$7</formula>
    </cfRule>
    <cfRule type="cellIs" dxfId="7" priority="18" operator="lessThan">
      <formula>$G$7</formula>
    </cfRule>
    <cfRule type="cellIs" dxfId="6" priority="19" operator="lessThan">
      <formula>$G$7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"/>
  <sheetViews>
    <sheetView zoomScale="85" workbookViewId="0">
      <pane xSplit="2" ySplit="10" topLeftCell="C11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9.140625" style="8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106" t="s">
        <v>9</v>
      </c>
      <c r="B1" s="106"/>
      <c r="C1" s="106"/>
      <c r="D1" s="106"/>
      <c r="E1" s="106"/>
      <c r="F1" s="106"/>
      <c r="G1" s="106"/>
      <c r="H1" s="106"/>
    </row>
    <row r="2" spans="1:13" ht="30.75">
      <c r="A2" s="106" t="s">
        <v>44</v>
      </c>
      <c r="B2" s="106"/>
      <c r="C2" s="106"/>
      <c r="D2" s="106"/>
      <c r="E2" s="106"/>
      <c r="F2" s="106"/>
      <c r="G2" s="106"/>
      <c r="H2" s="106"/>
    </row>
    <row r="3" spans="1:13" ht="20.25">
      <c r="A3" s="107" t="s">
        <v>4</v>
      </c>
      <c r="B3" s="107"/>
      <c r="C3" s="107"/>
      <c r="D3" s="107"/>
      <c r="E3" s="107"/>
      <c r="F3" s="107"/>
      <c r="G3" s="107"/>
      <c r="H3" s="107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101" t="s">
        <v>43</v>
      </c>
      <c r="D5" s="101"/>
      <c r="E5" s="101"/>
      <c r="F5" s="101"/>
      <c r="G5" s="101"/>
      <c r="H5" s="101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0.3</v>
      </c>
      <c r="E7" s="16">
        <v>0.5</v>
      </c>
      <c r="F7" s="16">
        <v>0.1</v>
      </c>
      <c r="G7" s="17">
        <f>1-D7-E7-F7</f>
        <v>9.999999999999995E-2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74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COUNT(C11:C27)</f>
        <v>17</v>
      </c>
      <c r="B10" s="21" t="s">
        <v>1</v>
      </c>
      <c r="C10" s="22">
        <f>SUM(C11:C27)</f>
        <v>48186</v>
      </c>
      <c r="D10" s="23">
        <f>MAX(D11:D27)</f>
        <v>44182</v>
      </c>
      <c r="E10" s="23">
        <f>MAX(E11:E27)</f>
        <v>44408</v>
      </c>
      <c r="F10" s="23">
        <f>MAX(F11:F27)</f>
        <v>15052</v>
      </c>
      <c r="G10" s="23">
        <f>MAX(G11:G27)</f>
        <v>2690</v>
      </c>
      <c r="H10" s="24"/>
      <c r="J10" s="35">
        <f>SUM(J11:J27)</f>
        <v>130885.46714981167</v>
      </c>
      <c r="K10" s="38">
        <f>J10/C10</f>
        <v>2.716255077196938</v>
      </c>
      <c r="L10" s="39">
        <v>0.75380384613123186</v>
      </c>
      <c r="M10" s="35">
        <f>SUM(M11:M27)</f>
        <v>89999.999999999971</v>
      </c>
    </row>
    <row r="11" spans="1:13" s="7" customFormat="1">
      <c r="A11" s="25">
        <v>1</v>
      </c>
      <c r="B11" s="26" t="s">
        <v>57</v>
      </c>
      <c r="C11" s="27">
        <v>1727</v>
      </c>
      <c r="D11" s="28">
        <v>8461</v>
      </c>
      <c r="E11" s="28">
        <v>6649</v>
      </c>
      <c r="F11" s="28">
        <v>75</v>
      </c>
      <c r="G11" s="28">
        <v>179</v>
      </c>
      <c r="H11" s="29">
        <f>IF(C11=0,0,(D11*$D$7+E11*$E$7+F11*$F$7+G11*$G$7)/C11)</f>
        <v>3.4094962362478278</v>
      </c>
      <c r="J11" s="36">
        <v>888</v>
      </c>
      <c r="K11" s="37">
        <f>J11/C11</f>
        <v>0.51418645049218292</v>
      </c>
      <c r="L11" s="37">
        <f>K11/H11</f>
        <v>0.15081009476580282</v>
      </c>
      <c r="M11" s="36">
        <f>IF($K$10*($L$10-L11)*H11*C11&lt;0,0,$K$10*($L$10-L11)*H11*C11)</f>
        <v>9644.1935070235704</v>
      </c>
    </row>
    <row r="12" spans="1:13" s="7" customFormat="1">
      <c r="A12" s="25">
        <v>2</v>
      </c>
      <c r="B12" s="26" t="s">
        <v>58</v>
      </c>
      <c r="C12" s="27">
        <v>320</v>
      </c>
      <c r="D12" s="28">
        <v>4146</v>
      </c>
      <c r="E12" s="28">
        <v>0</v>
      </c>
      <c r="F12" s="28">
        <v>0</v>
      </c>
      <c r="G12" s="28">
        <v>0</v>
      </c>
      <c r="H12" s="29">
        <f t="shared" ref="H12:H27" si="0">IF(C12=0,0,(D12*$D$7+E12*$E$7+F12*$F$7+G12*$G$7)/C12)</f>
        <v>3.8868749999999999</v>
      </c>
      <c r="J12" s="36">
        <v>54</v>
      </c>
      <c r="K12" s="37">
        <f t="shared" ref="K12:K27" si="1">J12/C12</f>
        <v>0.16875000000000001</v>
      </c>
      <c r="L12" s="37">
        <f t="shared" ref="L12:L27" si="2">K12/H12</f>
        <v>4.3415340086830685E-2</v>
      </c>
      <c r="M12" s="36">
        <f t="shared" ref="M12:M27" si="3">IF($K$10*($L$10-L12)*H12*C12&lt;0,0,$K$10*($L$10-L12)*H12*C12)</f>
        <v>2400.0319853115975</v>
      </c>
    </row>
    <row r="13" spans="1:13" s="7" customFormat="1">
      <c r="A13" s="25">
        <v>3</v>
      </c>
      <c r="B13" s="26" t="s">
        <v>59</v>
      </c>
      <c r="C13" s="27">
        <v>1930</v>
      </c>
      <c r="D13" s="28">
        <v>8972</v>
      </c>
      <c r="E13" s="28">
        <v>6044</v>
      </c>
      <c r="F13" s="28">
        <v>1221</v>
      </c>
      <c r="G13" s="28">
        <v>32</v>
      </c>
      <c r="H13" s="29">
        <f t="shared" si="0"/>
        <v>3.025336787564767</v>
      </c>
      <c r="J13" s="36">
        <v>4606.1060000000007</v>
      </c>
      <c r="K13" s="37">
        <f t="shared" si="1"/>
        <v>2.3865834196891194</v>
      </c>
      <c r="L13" s="37">
        <f t="shared" si="2"/>
        <v>0.78886536847693922</v>
      </c>
      <c r="M13" s="36">
        <f t="shared" si="3"/>
        <v>0</v>
      </c>
    </row>
    <row r="14" spans="1:13" s="7" customFormat="1">
      <c r="A14" s="25">
        <v>4</v>
      </c>
      <c r="B14" s="26" t="s">
        <v>60</v>
      </c>
      <c r="C14" s="27">
        <v>250</v>
      </c>
      <c r="D14" s="28">
        <v>3791</v>
      </c>
      <c r="E14" s="28">
        <v>2481</v>
      </c>
      <c r="F14" s="28">
        <v>0</v>
      </c>
      <c r="G14" s="28">
        <v>1</v>
      </c>
      <c r="H14" s="29">
        <f t="shared" si="0"/>
        <v>9.5115999999999996</v>
      </c>
      <c r="J14" s="36">
        <v>91</v>
      </c>
      <c r="K14" s="37">
        <f t="shared" si="1"/>
        <v>0.36399999999999999</v>
      </c>
      <c r="L14" s="37">
        <f t="shared" si="2"/>
        <v>3.8269060936120106E-2</v>
      </c>
      <c r="M14" s="36">
        <f t="shared" si="3"/>
        <v>4621.6269763237233</v>
      </c>
    </row>
    <row r="15" spans="1:13" s="7" customFormat="1">
      <c r="A15" s="25">
        <v>5</v>
      </c>
      <c r="B15" s="26" t="s">
        <v>61</v>
      </c>
      <c r="C15" s="27">
        <v>23412</v>
      </c>
      <c r="D15" s="28">
        <v>44182</v>
      </c>
      <c r="E15" s="28">
        <v>27624</v>
      </c>
      <c r="F15" s="28">
        <v>14345</v>
      </c>
      <c r="G15" s="28">
        <v>150</v>
      </c>
      <c r="H15" s="29">
        <f t="shared" si="0"/>
        <v>1.2180121305313514</v>
      </c>
      <c r="J15" s="36">
        <v>79553.135999999999</v>
      </c>
      <c r="K15" s="37">
        <f t="shared" si="1"/>
        <v>3.3979641209636084</v>
      </c>
      <c r="L15" s="37">
        <f t="shared" si="2"/>
        <v>2.789762134373214</v>
      </c>
      <c r="M15" s="36">
        <f t="shared" si="3"/>
        <v>0</v>
      </c>
    </row>
    <row r="16" spans="1:13" s="7" customFormat="1">
      <c r="A16" s="25">
        <v>6</v>
      </c>
      <c r="B16" s="26" t="s">
        <v>62</v>
      </c>
      <c r="C16" s="27">
        <v>292</v>
      </c>
      <c r="D16" s="28">
        <v>3860</v>
      </c>
      <c r="E16" s="28">
        <v>2445</v>
      </c>
      <c r="F16" s="28">
        <v>0</v>
      </c>
      <c r="G16" s="28">
        <v>31</v>
      </c>
      <c r="H16" s="29">
        <f t="shared" si="0"/>
        <v>8.1630136986301363</v>
      </c>
      <c r="J16" s="36">
        <v>92</v>
      </c>
      <c r="K16" s="37">
        <f t="shared" si="1"/>
        <v>0.31506849315068491</v>
      </c>
      <c r="L16" s="37">
        <f t="shared" si="2"/>
        <v>3.8597080046987753E-2</v>
      </c>
      <c r="M16" s="36">
        <f t="shared" si="3"/>
        <v>4630.5816053348335</v>
      </c>
    </row>
    <row r="17" spans="1:13" s="7" customFormat="1">
      <c r="A17" s="25">
        <v>7</v>
      </c>
      <c r="B17" s="26" t="s">
        <v>63</v>
      </c>
      <c r="C17" s="27">
        <v>789</v>
      </c>
      <c r="D17" s="28">
        <v>5622</v>
      </c>
      <c r="E17" s="28">
        <v>4651</v>
      </c>
      <c r="F17" s="28">
        <v>29</v>
      </c>
      <c r="G17" s="28">
        <v>6</v>
      </c>
      <c r="H17" s="29">
        <f t="shared" si="0"/>
        <v>5.0894803548795942</v>
      </c>
      <c r="J17" s="36">
        <v>1448.948888194074</v>
      </c>
      <c r="K17" s="37">
        <f t="shared" si="1"/>
        <v>1.8364371206515513</v>
      </c>
      <c r="L17" s="37">
        <f t="shared" si="2"/>
        <v>0.36082998510660275</v>
      </c>
      <c r="M17" s="36">
        <f t="shared" si="3"/>
        <v>4286.3206898806675</v>
      </c>
    </row>
    <row r="18" spans="1:13" s="7" customFormat="1">
      <c r="A18" s="25">
        <v>8</v>
      </c>
      <c r="B18" s="26" t="s">
        <v>64</v>
      </c>
      <c r="C18" s="27">
        <v>9392</v>
      </c>
      <c r="D18" s="28">
        <v>28630</v>
      </c>
      <c r="E18" s="28">
        <v>44408</v>
      </c>
      <c r="F18" s="28">
        <v>15052</v>
      </c>
      <c r="G18" s="28">
        <v>2690</v>
      </c>
      <c r="H18" s="29">
        <f t="shared" si="0"/>
        <v>3.4675468483816014</v>
      </c>
      <c r="J18" s="36">
        <v>32584.818968620351</v>
      </c>
      <c r="K18" s="37">
        <f t="shared" si="1"/>
        <v>3.4694228033028485</v>
      </c>
      <c r="L18" s="37">
        <f t="shared" si="2"/>
        <v>1.0005410034826558</v>
      </c>
      <c r="M18" s="36">
        <f t="shared" si="3"/>
        <v>0</v>
      </c>
    </row>
    <row r="19" spans="1:13" s="7" customFormat="1">
      <c r="A19" s="25">
        <v>9</v>
      </c>
      <c r="B19" s="26" t="s">
        <v>65</v>
      </c>
      <c r="C19" s="27">
        <v>695</v>
      </c>
      <c r="D19" s="28">
        <v>5384</v>
      </c>
      <c r="E19" s="28">
        <v>6795</v>
      </c>
      <c r="F19" s="28">
        <v>0</v>
      </c>
      <c r="G19" s="28">
        <v>35</v>
      </c>
      <c r="H19" s="29">
        <f t="shared" si="0"/>
        <v>7.2175539568345322</v>
      </c>
      <c r="J19" s="36">
        <v>427</v>
      </c>
      <c r="K19" s="37">
        <f t="shared" si="1"/>
        <v>0.61438848920863309</v>
      </c>
      <c r="L19" s="37">
        <f t="shared" si="2"/>
        <v>8.5124197599776727E-2</v>
      </c>
      <c r="M19" s="36">
        <f t="shared" si="3"/>
        <v>9110.9465844526821</v>
      </c>
    </row>
    <row r="20" spans="1:13" s="7" customFormat="1">
      <c r="A20" s="25">
        <v>10</v>
      </c>
      <c r="B20" s="26" t="s">
        <v>66</v>
      </c>
      <c r="C20" s="27">
        <v>939</v>
      </c>
      <c r="D20" s="28">
        <v>6961</v>
      </c>
      <c r="E20" s="28">
        <v>8937</v>
      </c>
      <c r="F20" s="28">
        <v>3</v>
      </c>
      <c r="G20" s="28">
        <v>279</v>
      </c>
      <c r="H20" s="29">
        <f t="shared" si="0"/>
        <v>7.0127795527156538</v>
      </c>
      <c r="I20" s="30"/>
      <c r="J20" s="36">
        <v>443.42857142857144</v>
      </c>
      <c r="K20" s="37">
        <f t="shared" si="1"/>
        <v>0.47223490034991633</v>
      </c>
      <c r="L20" s="37">
        <f t="shared" si="2"/>
        <v>6.7339190801605386E-2</v>
      </c>
      <c r="M20" s="36">
        <f t="shared" si="3"/>
        <v>12278.477298764939</v>
      </c>
    </row>
    <row r="21" spans="1:13" s="7" customFormat="1">
      <c r="A21" s="25">
        <v>11</v>
      </c>
      <c r="B21" s="26" t="s">
        <v>67</v>
      </c>
      <c r="C21" s="27">
        <v>1073</v>
      </c>
      <c r="D21" s="28">
        <v>7369</v>
      </c>
      <c r="E21" s="28">
        <v>3973</v>
      </c>
      <c r="F21" s="28">
        <v>112</v>
      </c>
      <c r="G21" s="28">
        <v>39</v>
      </c>
      <c r="H21" s="29">
        <f t="shared" si="0"/>
        <v>3.9257222739981352</v>
      </c>
      <c r="I21" s="30"/>
      <c r="J21" s="36">
        <v>2237</v>
      </c>
      <c r="K21" s="37">
        <f t="shared" si="1"/>
        <v>2.0848089468779123</v>
      </c>
      <c r="L21" s="37">
        <f t="shared" si="2"/>
        <v>0.53106378937872434</v>
      </c>
      <c r="M21" s="36">
        <f t="shared" si="3"/>
        <v>2548.5207335699611</v>
      </c>
    </row>
    <row r="22" spans="1:13" s="7" customFormat="1">
      <c r="A22" s="25">
        <v>12</v>
      </c>
      <c r="B22" s="26" t="s">
        <v>68</v>
      </c>
      <c r="C22" s="27">
        <v>3096</v>
      </c>
      <c r="D22" s="28">
        <v>12738</v>
      </c>
      <c r="E22" s="28">
        <v>15606</v>
      </c>
      <c r="F22" s="28">
        <v>1678</v>
      </c>
      <c r="G22" s="28">
        <v>1892</v>
      </c>
      <c r="H22" s="29">
        <f t="shared" si="0"/>
        <v>3.8699612403100776</v>
      </c>
      <c r="I22" s="30"/>
      <c r="J22" s="36">
        <v>4045.8241758080071</v>
      </c>
      <c r="K22" s="37">
        <f t="shared" si="1"/>
        <v>1.3067907544599506</v>
      </c>
      <c r="L22" s="37">
        <f t="shared" si="2"/>
        <v>0.33767541153855202</v>
      </c>
      <c r="M22" s="36">
        <f t="shared" si="3"/>
        <v>13542.707894638519</v>
      </c>
    </row>
    <row r="23" spans="1:13" s="7" customFormat="1">
      <c r="A23" s="25">
        <v>13</v>
      </c>
      <c r="B23" s="26" t="s">
        <v>69</v>
      </c>
      <c r="C23" s="27">
        <v>644</v>
      </c>
      <c r="D23" s="28">
        <v>5411</v>
      </c>
      <c r="E23" s="28">
        <v>0</v>
      </c>
      <c r="F23" s="28">
        <v>0</v>
      </c>
      <c r="G23" s="28">
        <v>0</v>
      </c>
      <c r="H23" s="29">
        <f t="shared" si="0"/>
        <v>2.5206521739130432</v>
      </c>
      <c r="I23" s="30"/>
      <c r="J23" s="36">
        <v>573.54838709677415</v>
      </c>
      <c r="K23" s="37">
        <f t="shared" si="1"/>
        <v>0.89060308555399714</v>
      </c>
      <c r="L23" s="37">
        <f t="shared" si="2"/>
        <v>0.3533224832728234</v>
      </c>
      <c r="M23" s="36">
        <f t="shared" si="3"/>
        <v>1765.8412184688966</v>
      </c>
    </row>
    <row r="24" spans="1:13" s="7" customFormat="1">
      <c r="A24" s="25">
        <v>14</v>
      </c>
      <c r="B24" s="26" t="s">
        <v>70</v>
      </c>
      <c r="C24" s="27">
        <v>483</v>
      </c>
      <c r="D24" s="28">
        <v>9288</v>
      </c>
      <c r="E24" s="28">
        <v>3901</v>
      </c>
      <c r="F24" s="28">
        <v>0</v>
      </c>
      <c r="G24" s="28">
        <v>0</v>
      </c>
      <c r="H24" s="29">
        <f t="shared" si="0"/>
        <v>9.8072463768115927</v>
      </c>
      <c r="I24" s="30"/>
      <c r="J24" s="36">
        <v>551.46600000000001</v>
      </c>
      <c r="K24" s="37">
        <f t="shared" si="1"/>
        <v>1.141751552795031</v>
      </c>
      <c r="L24" s="37">
        <f t="shared" si="2"/>
        <v>0.11641917709894659</v>
      </c>
      <c r="M24" s="36">
        <f t="shared" si="3"/>
        <v>8200.991859687203</v>
      </c>
    </row>
    <row r="25" spans="1:13" s="7" customFormat="1">
      <c r="A25" s="25">
        <v>15</v>
      </c>
      <c r="B25" s="26" t="s">
        <v>71</v>
      </c>
      <c r="C25" s="27">
        <v>1255</v>
      </c>
      <c r="D25" s="28">
        <v>6892</v>
      </c>
      <c r="E25" s="28">
        <v>4361</v>
      </c>
      <c r="F25" s="28">
        <v>1855</v>
      </c>
      <c r="G25" s="28">
        <v>189</v>
      </c>
      <c r="H25" s="29">
        <f t="shared" si="0"/>
        <v>3.547808764940239</v>
      </c>
      <c r="I25" s="30"/>
      <c r="J25" s="36">
        <v>1462.2340000000002</v>
      </c>
      <c r="K25" s="37">
        <f t="shared" si="1"/>
        <v>1.1651266932270918</v>
      </c>
      <c r="L25" s="37">
        <f t="shared" si="2"/>
        <v>0.32840741156653569</v>
      </c>
      <c r="M25" s="36">
        <f t="shared" si="3"/>
        <v>5144.7979652378681</v>
      </c>
    </row>
    <row r="26" spans="1:13" s="7" customFormat="1">
      <c r="A26" s="25">
        <v>16</v>
      </c>
      <c r="B26" s="26" t="s">
        <v>72</v>
      </c>
      <c r="C26" s="27">
        <v>925</v>
      </c>
      <c r="D26" s="28">
        <v>6586</v>
      </c>
      <c r="E26" s="28">
        <v>0</v>
      </c>
      <c r="F26" s="28">
        <v>1060</v>
      </c>
      <c r="G26" s="28">
        <v>303</v>
      </c>
      <c r="H26" s="29">
        <f t="shared" si="0"/>
        <v>2.2833513513513517</v>
      </c>
      <c r="I26" s="30"/>
      <c r="J26" s="36">
        <v>936</v>
      </c>
      <c r="K26" s="37">
        <f t="shared" si="1"/>
        <v>1.011891891891892</v>
      </c>
      <c r="L26" s="37">
        <f t="shared" si="2"/>
        <v>0.44316083518772781</v>
      </c>
      <c r="M26" s="36">
        <f t="shared" si="3"/>
        <v>1782.1596833427973</v>
      </c>
    </row>
    <row r="27" spans="1:13" s="7" customFormat="1">
      <c r="A27" s="25">
        <v>17</v>
      </c>
      <c r="B27" s="26" t="s">
        <v>73</v>
      </c>
      <c r="C27" s="27">
        <v>964</v>
      </c>
      <c r="D27" s="28">
        <v>8120</v>
      </c>
      <c r="E27" s="28">
        <v>7222</v>
      </c>
      <c r="F27" s="28">
        <v>200</v>
      </c>
      <c r="G27" s="28">
        <v>198</v>
      </c>
      <c r="H27" s="29">
        <f t="shared" si="0"/>
        <v>6.3141078838174272</v>
      </c>
      <c r="I27" s="30"/>
      <c r="J27" s="36">
        <v>890.95615866388312</v>
      </c>
      <c r="K27" s="37">
        <f t="shared" si="1"/>
        <v>0.92422838035672528</v>
      </c>
      <c r="L27" s="37">
        <f t="shared" si="2"/>
        <v>0.14637513285533996</v>
      </c>
      <c r="M27" s="36">
        <f t="shared" si="3"/>
        <v>10042.801997962735</v>
      </c>
    </row>
    <row r="28" spans="1:13">
      <c r="J28" s="1"/>
      <c r="K28" s="1"/>
      <c r="L28" s="1"/>
      <c r="M28" s="1"/>
    </row>
  </sheetData>
  <sheetProtection autoFilter="0"/>
  <mergeCells count="4">
    <mergeCell ref="A1:H1"/>
    <mergeCell ref="A2:H2"/>
    <mergeCell ref="A3:H3"/>
    <mergeCell ref="C5:H5"/>
  </mergeCells>
  <conditionalFormatting sqref="L11:L27">
    <cfRule type="cellIs" dxfId="5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zoomScale="85" workbookViewId="0">
      <pane xSplit="2" ySplit="10" topLeftCell="C26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2.42578125" style="8" bestFit="1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106" t="s">
        <v>9</v>
      </c>
      <c r="B1" s="106"/>
      <c r="C1" s="106"/>
      <c r="D1" s="106"/>
      <c r="E1" s="106"/>
      <c r="F1" s="106"/>
      <c r="G1" s="106"/>
      <c r="H1" s="106"/>
    </row>
    <row r="2" spans="1:13" ht="30.75">
      <c r="A2" s="106" t="s">
        <v>44</v>
      </c>
      <c r="B2" s="106"/>
      <c r="C2" s="106"/>
      <c r="D2" s="106"/>
      <c r="E2" s="106"/>
      <c r="F2" s="106"/>
      <c r="G2" s="106"/>
      <c r="H2" s="106"/>
    </row>
    <row r="3" spans="1:13" ht="20.25">
      <c r="A3" s="107" t="s">
        <v>4</v>
      </c>
      <c r="B3" s="107"/>
      <c r="C3" s="107"/>
      <c r="D3" s="107"/>
      <c r="E3" s="107"/>
      <c r="F3" s="107"/>
      <c r="G3" s="107"/>
      <c r="H3" s="107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101" t="s">
        <v>43</v>
      </c>
      <c r="D5" s="101"/>
      <c r="E5" s="101"/>
      <c r="F5" s="101"/>
      <c r="G5" s="101"/>
      <c r="H5" s="101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0.2</v>
      </c>
      <c r="E7" s="16">
        <v>0.5</v>
      </c>
      <c r="F7" s="16">
        <v>0.15</v>
      </c>
      <c r="G7" s="17">
        <f>1-D7-E7-F7</f>
        <v>0.15000000000000005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40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COUNT(C11:C38)</f>
        <v>28</v>
      </c>
      <c r="B10" s="21" t="s">
        <v>1</v>
      </c>
      <c r="C10" s="22">
        <f>SUM(C11:C38)</f>
        <v>73316</v>
      </c>
      <c r="D10" s="23">
        <f>MAX(D11:D38)</f>
        <v>61289</v>
      </c>
      <c r="E10" s="23">
        <f>MAX(E11:E38)</f>
        <v>23307</v>
      </c>
      <c r="F10" s="23">
        <f>MAX(F11:F38)</f>
        <v>14059</v>
      </c>
      <c r="G10" s="23">
        <f>MAX(G11:G38)</f>
        <v>1210</v>
      </c>
      <c r="H10" s="24"/>
      <c r="J10" s="35">
        <f>SUM(J11:J38)</f>
        <v>169348.82247369227</v>
      </c>
      <c r="K10" s="38">
        <f>J10/C10</f>
        <v>2.3098480887349591</v>
      </c>
      <c r="L10" s="39">
        <v>1.5618627671280154</v>
      </c>
      <c r="M10" s="35">
        <f>SUM(M11:M27)</f>
        <v>70000.000000000015</v>
      </c>
    </row>
    <row r="11" spans="1:13" s="7" customFormat="1">
      <c r="A11" s="25">
        <v>1</v>
      </c>
      <c r="B11" s="26" t="s">
        <v>11</v>
      </c>
      <c r="C11" s="27">
        <v>1180</v>
      </c>
      <c r="D11" s="28">
        <v>6349</v>
      </c>
      <c r="E11" s="28">
        <v>2086</v>
      </c>
      <c r="F11" s="28">
        <v>88</v>
      </c>
      <c r="G11" s="28">
        <v>264</v>
      </c>
      <c r="H11" s="29">
        <f>IF(C11=0,0,(D11*$D$7+E11*$E$7+F11*$F$7+G11*$G$7)/C11)</f>
        <v>2.0047457627118641</v>
      </c>
      <c r="J11" s="36">
        <v>5348</v>
      </c>
      <c r="K11" s="37">
        <f>J11/C11</f>
        <v>4.5322033898305083</v>
      </c>
      <c r="L11" s="37">
        <f>K11/H11</f>
        <v>2.2607372336827867</v>
      </c>
      <c r="M11" s="36">
        <f>IF($K$10*($L$10-L11)*H11*C11&lt;0,0,$K$10*($L$10-L11)*H11*C11)</f>
        <v>0</v>
      </c>
    </row>
    <row r="12" spans="1:13" s="7" customFormat="1">
      <c r="A12" s="25">
        <v>2</v>
      </c>
      <c r="B12" s="26" t="s">
        <v>12</v>
      </c>
      <c r="C12" s="27">
        <v>8497</v>
      </c>
      <c r="D12" s="28">
        <v>13825</v>
      </c>
      <c r="E12" s="28">
        <v>3959</v>
      </c>
      <c r="F12" s="28">
        <v>7291</v>
      </c>
      <c r="G12" s="28">
        <v>0</v>
      </c>
      <c r="H12" s="29">
        <f t="shared" ref="H12:H38" si="0">IF(C12=0,0,(D12*$D$7+E12*$E$7+F12*$F$7+G12*$G$7)/C12)</f>
        <v>0.68708367659173819</v>
      </c>
      <c r="J12" s="36">
        <v>11547.104378172589</v>
      </c>
      <c r="K12" s="37">
        <f t="shared" ref="K12:K38" si="1">J12/C12</f>
        <v>1.3589625018444851</v>
      </c>
      <c r="L12" s="37">
        <f t="shared" ref="L12:L38" si="2">K12/H12</f>
        <v>1.977870451799387</v>
      </c>
      <c r="M12" s="36">
        <f t="shared" ref="M12:M38" si="3">IF($K$10*($L$10-L12)*H12*C12&lt;0,0,$K$10*($L$10-L12)*H12*C12)</f>
        <v>0</v>
      </c>
    </row>
    <row r="13" spans="1:13" s="7" customFormat="1">
      <c r="A13" s="25">
        <v>3</v>
      </c>
      <c r="B13" s="26" t="s">
        <v>13</v>
      </c>
      <c r="C13" s="27">
        <v>526</v>
      </c>
      <c r="D13" s="28">
        <v>2782</v>
      </c>
      <c r="E13" s="28">
        <v>861</v>
      </c>
      <c r="F13" s="28">
        <v>11</v>
      </c>
      <c r="G13" s="28">
        <v>0</v>
      </c>
      <c r="H13" s="29">
        <f t="shared" si="0"/>
        <v>1.8793726235741444</v>
      </c>
      <c r="J13" s="36">
        <v>575.08600000000001</v>
      </c>
      <c r="K13" s="37">
        <f t="shared" si="1"/>
        <v>1.093319391634981</v>
      </c>
      <c r="L13" s="37">
        <f t="shared" si="2"/>
        <v>0.58174700318648531</v>
      </c>
      <c r="M13" s="36">
        <f t="shared" si="3"/>
        <v>2237.9966569786388</v>
      </c>
    </row>
    <row r="14" spans="1:13" s="7" customFormat="1">
      <c r="A14" s="25">
        <v>4</v>
      </c>
      <c r="B14" s="26" t="s">
        <v>14</v>
      </c>
      <c r="C14" s="27">
        <v>832</v>
      </c>
      <c r="D14" s="28">
        <v>3601</v>
      </c>
      <c r="E14" s="28">
        <v>1897</v>
      </c>
      <c r="F14" s="28">
        <v>0</v>
      </c>
      <c r="G14" s="28">
        <v>0</v>
      </c>
      <c r="H14" s="29">
        <f t="shared" si="0"/>
        <v>2.0056490384615384</v>
      </c>
      <c r="J14" s="36">
        <v>926</v>
      </c>
      <c r="K14" s="37">
        <f t="shared" si="1"/>
        <v>1.1129807692307692</v>
      </c>
      <c r="L14" s="37">
        <f t="shared" si="2"/>
        <v>0.5549229939473842</v>
      </c>
      <c r="M14" s="36">
        <f t="shared" si="3"/>
        <v>3881.1924693389469</v>
      </c>
    </row>
    <row r="15" spans="1:13" s="7" customFormat="1">
      <c r="A15" s="25">
        <v>5</v>
      </c>
      <c r="B15" s="26" t="s">
        <v>15</v>
      </c>
      <c r="C15" s="27">
        <v>420</v>
      </c>
      <c r="D15" s="28">
        <v>3671</v>
      </c>
      <c r="E15" s="28">
        <v>1888</v>
      </c>
      <c r="F15" s="28">
        <v>0</v>
      </c>
      <c r="G15" s="28">
        <v>42</v>
      </c>
      <c r="H15" s="29">
        <f t="shared" si="0"/>
        <v>4.0107142857142861</v>
      </c>
      <c r="J15" s="36">
        <v>323</v>
      </c>
      <c r="K15" s="37">
        <f t="shared" si="1"/>
        <v>0.76904761904761909</v>
      </c>
      <c r="L15" s="37">
        <f t="shared" si="2"/>
        <v>0.19174829326209558</v>
      </c>
      <c r="M15" s="36">
        <f t="shared" si="3"/>
        <v>5331.0319853408955</v>
      </c>
    </row>
    <row r="16" spans="1:13" s="7" customFormat="1">
      <c r="A16" s="25">
        <v>6</v>
      </c>
      <c r="B16" s="26" t="s">
        <v>16</v>
      </c>
      <c r="C16" s="27">
        <v>689</v>
      </c>
      <c r="D16" s="28">
        <v>3849</v>
      </c>
      <c r="E16" s="28">
        <v>1711</v>
      </c>
      <c r="F16" s="28">
        <v>100</v>
      </c>
      <c r="G16" s="28">
        <v>19</v>
      </c>
      <c r="H16" s="29">
        <f t="shared" si="0"/>
        <v>2.3848330914368652</v>
      </c>
      <c r="J16" s="36">
        <v>652.06136706948632</v>
      </c>
      <c r="K16" s="37">
        <f t="shared" si="1"/>
        <v>0.94638805089910927</v>
      </c>
      <c r="L16" s="37">
        <f t="shared" si="2"/>
        <v>0.39683617872348004</v>
      </c>
      <c r="M16" s="36">
        <f t="shared" si="3"/>
        <v>4421.7732377061038</v>
      </c>
    </row>
    <row r="17" spans="1:13" s="7" customFormat="1">
      <c r="A17" s="25">
        <v>7</v>
      </c>
      <c r="B17" s="26" t="s">
        <v>17</v>
      </c>
      <c r="C17" s="27">
        <v>1066</v>
      </c>
      <c r="D17" s="28">
        <v>4195</v>
      </c>
      <c r="E17" s="28">
        <v>2464</v>
      </c>
      <c r="F17" s="28">
        <v>205</v>
      </c>
      <c r="G17" s="28">
        <v>64</v>
      </c>
      <c r="H17" s="29">
        <f t="shared" si="0"/>
        <v>1.9806285178236398</v>
      </c>
      <c r="J17" s="36">
        <v>954</v>
      </c>
      <c r="K17" s="37">
        <f t="shared" si="1"/>
        <v>0.89493433395872424</v>
      </c>
      <c r="L17" s="37">
        <f t="shared" si="2"/>
        <v>0.45184360717076755</v>
      </c>
      <c r="M17" s="36">
        <f t="shared" si="3"/>
        <v>5413.4499571397409</v>
      </c>
    </row>
    <row r="18" spans="1:13" s="7" customFormat="1">
      <c r="A18" s="25">
        <v>8</v>
      </c>
      <c r="B18" s="26" t="s">
        <v>18</v>
      </c>
      <c r="C18" s="27">
        <v>497</v>
      </c>
      <c r="D18" s="28">
        <v>3640</v>
      </c>
      <c r="E18" s="28">
        <v>1550</v>
      </c>
      <c r="F18" s="28">
        <v>69</v>
      </c>
      <c r="G18" s="28">
        <v>38</v>
      </c>
      <c r="H18" s="29">
        <f t="shared" si="0"/>
        <v>3.0564386317907442</v>
      </c>
      <c r="J18" s="36">
        <v>299.02769366983864</v>
      </c>
      <c r="K18" s="37">
        <f t="shared" si="1"/>
        <v>0.60166537961738153</v>
      </c>
      <c r="L18" s="37">
        <f t="shared" si="2"/>
        <v>0.19685177819679317</v>
      </c>
      <c r="M18" s="36">
        <f t="shared" si="3"/>
        <v>4789.5160766825084</v>
      </c>
    </row>
    <row r="19" spans="1:13" s="7" customFormat="1">
      <c r="A19" s="25">
        <v>9</v>
      </c>
      <c r="B19" s="26" t="s">
        <v>19</v>
      </c>
      <c r="C19" s="27">
        <v>3372</v>
      </c>
      <c r="D19" s="28">
        <v>7729</v>
      </c>
      <c r="E19" s="28">
        <v>4359</v>
      </c>
      <c r="F19" s="28">
        <v>575</v>
      </c>
      <c r="G19" s="28">
        <v>0</v>
      </c>
      <c r="H19" s="29">
        <f t="shared" si="0"/>
        <v>1.1303529062870701</v>
      </c>
      <c r="J19" s="36">
        <v>3109.3410447761194</v>
      </c>
      <c r="K19" s="37">
        <f t="shared" si="1"/>
        <v>0.92210588516492276</v>
      </c>
      <c r="L19" s="37">
        <f t="shared" si="2"/>
        <v>0.81576813757555833</v>
      </c>
      <c r="M19" s="36">
        <f t="shared" si="3"/>
        <v>6568.6928342159163</v>
      </c>
    </row>
    <row r="20" spans="1:13" s="7" customFormat="1">
      <c r="A20" s="25">
        <v>10</v>
      </c>
      <c r="B20" s="26" t="s">
        <v>20</v>
      </c>
      <c r="C20" s="27">
        <v>1063</v>
      </c>
      <c r="D20" s="28">
        <v>5002</v>
      </c>
      <c r="E20" s="28">
        <v>2087</v>
      </c>
      <c r="F20" s="28">
        <v>84</v>
      </c>
      <c r="G20" s="28">
        <v>109</v>
      </c>
      <c r="H20" s="29">
        <f t="shared" si="0"/>
        <v>1.95</v>
      </c>
      <c r="I20" s="30"/>
      <c r="J20" s="36">
        <v>444.07</v>
      </c>
      <c r="K20" s="37">
        <f t="shared" si="1"/>
        <v>0.41775164628410161</v>
      </c>
      <c r="L20" s="37">
        <f t="shared" si="2"/>
        <v>0.21423161347902647</v>
      </c>
      <c r="M20" s="36">
        <f t="shared" si="3"/>
        <v>6452.4156625189571</v>
      </c>
    </row>
    <row r="21" spans="1:13" s="7" customFormat="1">
      <c r="A21" s="25">
        <v>11</v>
      </c>
      <c r="B21" s="26" t="s">
        <v>21</v>
      </c>
      <c r="C21" s="27">
        <v>416</v>
      </c>
      <c r="D21" s="28">
        <v>2462</v>
      </c>
      <c r="E21" s="28">
        <v>2603</v>
      </c>
      <c r="F21" s="28">
        <v>55</v>
      </c>
      <c r="G21" s="28">
        <v>0</v>
      </c>
      <c r="H21" s="29">
        <f t="shared" si="0"/>
        <v>4.3320913461538462</v>
      </c>
      <c r="I21" s="30"/>
      <c r="J21" s="36">
        <v>202</v>
      </c>
      <c r="K21" s="37">
        <f t="shared" si="1"/>
        <v>0.48557692307692307</v>
      </c>
      <c r="L21" s="37">
        <f t="shared" si="2"/>
        <v>0.11208833892850206</v>
      </c>
      <c r="M21" s="36">
        <f t="shared" si="3"/>
        <v>6034.9654769201934</v>
      </c>
    </row>
    <row r="22" spans="1:13" s="7" customFormat="1">
      <c r="A22" s="25">
        <v>12</v>
      </c>
      <c r="B22" s="26" t="s">
        <v>22</v>
      </c>
      <c r="C22" s="27">
        <v>1001</v>
      </c>
      <c r="D22" s="28">
        <v>4618</v>
      </c>
      <c r="E22" s="28">
        <v>2364</v>
      </c>
      <c r="F22" s="28">
        <v>0</v>
      </c>
      <c r="G22" s="28">
        <v>380</v>
      </c>
      <c r="H22" s="29">
        <f t="shared" si="0"/>
        <v>2.1604395604395603</v>
      </c>
      <c r="I22" s="30"/>
      <c r="J22" s="36">
        <v>534.90278787878788</v>
      </c>
      <c r="K22" s="37">
        <f t="shared" si="1"/>
        <v>0.53436841945932856</v>
      </c>
      <c r="L22" s="37">
        <f t="shared" si="2"/>
        <v>0.24734245254729859</v>
      </c>
      <c r="M22" s="36">
        <f t="shared" si="3"/>
        <v>6566.393720087317</v>
      </c>
    </row>
    <row r="23" spans="1:13" s="7" customFormat="1">
      <c r="A23" s="25">
        <v>13</v>
      </c>
      <c r="B23" s="26" t="s">
        <v>23</v>
      </c>
      <c r="C23" s="27">
        <v>4395</v>
      </c>
      <c r="D23" s="28">
        <v>8336</v>
      </c>
      <c r="E23" s="28">
        <v>4984</v>
      </c>
      <c r="F23" s="28">
        <v>1342</v>
      </c>
      <c r="G23" s="28">
        <v>0</v>
      </c>
      <c r="H23" s="29">
        <f t="shared" si="0"/>
        <v>0.99215017064846411</v>
      </c>
      <c r="I23" s="30"/>
      <c r="J23" s="36">
        <v>11075.307008884502</v>
      </c>
      <c r="K23" s="37">
        <f t="shared" si="1"/>
        <v>2.519978841611946</v>
      </c>
      <c r="L23" s="37">
        <f t="shared" si="2"/>
        <v>2.5399167547034751</v>
      </c>
      <c r="M23" s="36">
        <f t="shared" si="3"/>
        <v>0</v>
      </c>
    </row>
    <row r="24" spans="1:13" s="7" customFormat="1">
      <c r="A24" s="25">
        <v>14</v>
      </c>
      <c r="B24" s="26" t="s">
        <v>24</v>
      </c>
      <c r="C24" s="27">
        <v>454</v>
      </c>
      <c r="D24" s="28">
        <v>4145</v>
      </c>
      <c r="E24" s="28">
        <v>1901</v>
      </c>
      <c r="F24" s="28">
        <v>0</v>
      </c>
      <c r="G24" s="28">
        <v>0</v>
      </c>
      <c r="H24" s="29">
        <f t="shared" si="0"/>
        <v>3.9196035242290748</v>
      </c>
      <c r="I24" s="30"/>
      <c r="J24" s="36">
        <v>135</v>
      </c>
      <c r="K24" s="37">
        <f t="shared" si="1"/>
        <v>0.29735682819383258</v>
      </c>
      <c r="L24" s="37">
        <f t="shared" si="2"/>
        <v>7.5864006743467258E-2</v>
      </c>
      <c r="M24" s="36">
        <f t="shared" si="3"/>
        <v>6108.0116701371762</v>
      </c>
    </row>
    <row r="25" spans="1:13" s="7" customFormat="1">
      <c r="A25" s="25">
        <v>15</v>
      </c>
      <c r="B25" s="26" t="s">
        <v>25</v>
      </c>
      <c r="C25" s="27">
        <v>878</v>
      </c>
      <c r="D25" s="28">
        <v>4072</v>
      </c>
      <c r="E25" s="28">
        <v>1299</v>
      </c>
      <c r="F25" s="28">
        <v>271</v>
      </c>
      <c r="G25" s="28">
        <v>359</v>
      </c>
      <c r="H25" s="29">
        <f t="shared" si="0"/>
        <v>1.7749430523917997</v>
      </c>
      <c r="I25" s="30"/>
      <c r="J25" s="36">
        <v>1268.2272727272727</v>
      </c>
      <c r="K25" s="37">
        <f t="shared" si="1"/>
        <v>1.4444501967281012</v>
      </c>
      <c r="L25" s="37">
        <f t="shared" si="2"/>
        <v>0.81380086802314722</v>
      </c>
      <c r="M25" s="36">
        <f t="shared" si="3"/>
        <v>2692.7739277717606</v>
      </c>
    </row>
    <row r="26" spans="1:13" s="7" customFormat="1">
      <c r="A26" s="25">
        <v>16</v>
      </c>
      <c r="B26" s="26" t="s">
        <v>26</v>
      </c>
      <c r="C26" s="27">
        <v>552</v>
      </c>
      <c r="D26" s="28">
        <v>3729</v>
      </c>
      <c r="E26" s="28">
        <v>1894</v>
      </c>
      <c r="F26" s="28">
        <v>19</v>
      </c>
      <c r="G26" s="28">
        <v>228</v>
      </c>
      <c r="H26" s="29">
        <f t="shared" si="0"/>
        <v>3.1337862318840584</v>
      </c>
      <c r="I26" s="30"/>
      <c r="J26" s="36">
        <v>505</v>
      </c>
      <c r="K26" s="37">
        <f t="shared" si="1"/>
        <v>0.91485507246376807</v>
      </c>
      <c r="L26" s="37">
        <f t="shared" si="2"/>
        <v>0.29193282654565422</v>
      </c>
      <c r="M26" s="36">
        <f t="shared" si="3"/>
        <v>5074.2472739340274</v>
      </c>
    </row>
    <row r="27" spans="1:13" s="7" customFormat="1">
      <c r="A27" s="25">
        <v>17</v>
      </c>
      <c r="B27" s="26" t="s">
        <v>27</v>
      </c>
      <c r="C27" s="27">
        <v>415</v>
      </c>
      <c r="D27" s="28">
        <v>3412</v>
      </c>
      <c r="E27" s="28">
        <v>1295</v>
      </c>
      <c r="F27" s="28">
        <v>38</v>
      </c>
      <c r="G27" s="28">
        <v>0</v>
      </c>
      <c r="H27" s="29">
        <f t="shared" si="0"/>
        <v>3.2183132530120484</v>
      </c>
      <c r="I27" s="30"/>
      <c r="J27" s="36">
        <v>169.21428571428572</v>
      </c>
      <c r="K27" s="37">
        <f t="shared" si="1"/>
        <v>0.40774526678141138</v>
      </c>
      <c r="L27" s="37">
        <f t="shared" si="2"/>
        <v>0.12669533222093868</v>
      </c>
      <c r="M27" s="36">
        <f t="shared" si="3"/>
        <v>4427.5390512278327</v>
      </c>
    </row>
    <row r="28" spans="1:13" s="7" customFormat="1">
      <c r="A28" s="25">
        <v>18</v>
      </c>
      <c r="B28" s="26" t="s">
        <v>28</v>
      </c>
      <c r="C28" s="27">
        <v>961</v>
      </c>
      <c r="D28" s="28">
        <v>4253</v>
      </c>
      <c r="E28" s="28">
        <v>2018</v>
      </c>
      <c r="F28" s="28">
        <v>88</v>
      </c>
      <c r="G28" s="28">
        <v>0</v>
      </c>
      <c r="H28" s="29">
        <f t="shared" si="0"/>
        <v>1.9488033298647243</v>
      </c>
      <c r="I28" s="30"/>
      <c r="J28" s="36">
        <v>246.90799999999999</v>
      </c>
      <c r="K28" s="37">
        <f t="shared" si="1"/>
        <v>0.25692819979188342</v>
      </c>
      <c r="L28" s="37">
        <f t="shared" si="2"/>
        <v>0.13183895771038015</v>
      </c>
      <c r="M28" s="36">
        <f t="shared" si="3"/>
        <v>6186.1164026003553</v>
      </c>
    </row>
    <row r="29" spans="1:13" s="7" customFormat="1">
      <c r="A29" s="25">
        <v>19</v>
      </c>
      <c r="B29" s="26" t="s">
        <v>29</v>
      </c>
      <c r="C29" s="27">
        <v>1326</v>
      </c>
      <c r="D29" s="28">
        <v>7092</v>
      </c>
      <c r="E29" s="28">
        <v>2393</v>
      </c>
      <c r="F29" s="28">
        <v>739</v>
      </c>
      <c r="G29" s="28">
        <v>0</v>
      </c>
      <c r="H29" s="29">
        <f t="shared" si="0"/>
        <v>2.0556184012066363</v>
      </c>
      <c r="I29" s="30"/>
      <c r="J29" s="36">
        <v>8013</v>
      </c>
      <c r="K29" s="37">
        <f t="shared" si="1"/>
        <v>6.0429864253393664</v>
      </c>
      <c r="L29" s="37">
        <f t="shared" si="2"/>
        <v>2.9397413555902046</v>
      </c>
      <c r="M29" s="36">
        <f t="shared" si="3"/>
        <v>0</v>
      </c>
    </row>
    <row r="30" spans="1:13" s="7" customFormat="1">
      <c r="A30" s="25">
        <v>20</v>
      </c>
      <c r="B30" s="26" t="s">
        <v>30</v>
      </c>
      <c r="C30" s="27">
        <v>33043</v>
      </c>
      <c r="D30" s="28">
        <v>61289</v>
      </c>
      <c r="E30" s="28">
        <v>23307</v>
      </c>
      <c r="F30" s="28">
        <v>14059</v>
      </c>
      <c r="G30" s="28">
        <v>1210</v>
      </c>
      <c r="H30" s="29">
        <f t="shared" si="0"/>
        <v>0.79295614804951131</v>
      </c>
      <c r="I30" s="30"/>
      <c r="J30" s="36">
        <v>111416.465</v>
      </c>
      <c r="K30" s="37">
        <f t="shared" si="1"/>
        <v>3.3718628756468845</v>
      </c>
      <c r="L30" s="37">
        <f t="shared" si="2"/>
        <v>4.2522690364919766</v>
      </c>
      <c r="M30" s="36">
        <f t="shared" si="3"/>
        <v>0</v>
      </c>
    </row>
    <row r="31" spans="1:13" s="7" customFormat="1">
      <c r="A31" s="25">
        <v>21</v>
      </c>
      <c r="B31" s="26" t="s">
        <v>31</v>
      </c>
      <c r="C31" s="27">
        <v>328</v>
      </c>
      <c r="D31" s="28">
        <v>2784</v>
      </c>
      <c r="E31" s="28">
        <v>882</v>
      </c>
      <c r="F31" s="28">
        <v>89</v>
      </c>
      <c r="G31" s="28">
        <v>0</v>
      </c>
      <c r="H31" s="29">
        <f t="shared" si="0"/>
        <v>3.0827743902439027</v>
      </c>
      <c r="I31" s="30"/>
      <c r="J31" s="36">
        <v>238.8235294117647</v>
      </c>
      <c r="K31" s="37">
        <f t="shared" si="1"/>
        <v>0.72812051649928256</v>
      </c>
      <c r="L31" s="37">
        <f t="shared" si="2"/>
        <v>0.23619001079144011</v>
      </c>
      <c r="M31" s="36">
        <f t="shared" si="3"/>
        <v>3096.245127422053</v>
      </c>
    </row>
    <row r="32" spans="1:13" s="7" customFormat="1">
      <c r="A32" s="25">
        <v>22</v>
      </c>
      <c r="B32" s="26" t="s">
        <v>32</v>
      </c>
      <c r="C32" s="27">
        <v>1611</v>
      </c>
      <c r="D32" s="28">
        <v>6443</v>
      </c>
      <c r="E32" s="28">
        <v>1575</v>
      </c>
      <c r="F32" s="28">
        <v>302</v>
      </c>
      <c r="G32" s="28">
        <v>13</v>
      </c>
      <c r="H32" s="29">
        <f t="shared" si="0"/>
        <v>1.3180322780881442</v>
      </c>
      <c r="I32" s="30"/>
      <c r="J32" s="36">
        <v>2356</v>
      </c>
      <c r="K32" s="37">
        <f t="shared" si="1"/>
        <v>1.4624456859093731</v>
      </c>
      <c r="L32" s="37">
        <f t="shared" si="2"/>
        <v>1.1095674288270891</v>
      </c>
      <c r="M32" s="36">
        <f t="shared" si="3"/>
        <v>2218.3349254635336</v>
      </c>
    </row>
    <row r="33" spans="1:13" s="7" customFormat="1">
      <c r="A33" s="25">
        <v>23</v>
      </c>
      <c r="B33" s="26" t="s">
        <v>33</v>
      </c>
      <c r="C33" s="27">
        <v>426</v>
      </c>
      <c r="D33" s="28">
        <v>3086</v>
      </c>
      <c r="E33" s="28">
        <v>976</v>
      </c>
      <c r="F33" s="28">
        <v>75</v>
      </c>
      <c r="G33" s="28">
        <v>38</v>
      </c>
      <c r="H33" s="29">
        <f t="shared" si="0"/>
        <v>2.6341549295774649</v>
      </c>
      <c r="I33" s="30"/>
      <c r="J33" s="36">
        <v>1010.2516917237917</v>
      </c>
      <c r="K33" s="37">
        <f t="shared" si="1"/>
        <v>2.3714828444220464</v>
      </c>
      <c r="L33" s="37">
        <f t="shared" si="2"/>
        <v>0.90028221870854319</v>
      </c>
      <c r="M33" s="36">
        <f t="shared" si="3"/>
        <v>1714.8141568636761</v>
      </c>
    </row>
    <row r="34" spans="1:13" s="7" customFormat="1">
      <c r="A34" s="25">
        <v>24</v>
      </c>
      <c r="B34" s="26" t="s">
        <v>34</v>
      </c>
      <c r="C34" s="27">
        <v>349</v>
      </c>
      <c r="D34" s="28">
        <v>3371</v>
      </c>
      <c r="E34" s="28">
        <v>1929</v>
      </c>
      <c r="F34" s="28">
        <v>62</v>
      </c>
      <c r="G34" s="28">
        <v>30</v>
      </c>
      <c r="H34" s="29">
        <f t="shared" si="0"/>
        <v>4.7349570200573066</v>
      </c>
      <c r="I34" s="30"/>
      <c r="J34" s="36">
        <v>260.90566037735852</v>
      </c>
      <c r="K34" s="37">
        <f t="shared" si="1"/>
        <v>0.74758068876033956</v>
      </c>
      <c r="L34" s="37">
        <f t="shared" si="2"/>
        <v>0.15788542231610198</v>
      </c>
      <c r="M34" s="36">
        <f t="shared" si="3"/>
        <v>5359.0151737589704</v>
      </c>
    </row>
    <row r="35" spans="1:13" s="7" customFormat="1">
      <c r="A35" s="25">
        <v>25</v>
      </c>
      <c r="B35" s="26" t="s">
        <v>35</v>
      </c>
      <c r="C35" s="27">
        <v>637</v>
      </c>
      <c r="D35" s="28">
        <v>4316</v>
      </c>
      <c r="E35" s="28">
        <v>1893</v>
      </c>
      <c r="F35" s="28">
        <v>38</v>
      </c>
      <c r="G35" s="28">
        <v>0</v>
      </c>
      <c r="H35" s="29">
        <f t="shared" si="0"/>
        <v>2.8499215070643644</v>
      </c>
      <c r="I35" s="30"/>
      <c r="J35" s="36">
        <v>312.71010543961199</v>
      </c>
      <c r="K35" s="37">
        <f t="shared" si="1"/>
        <v>0.49091068357866874</v>
      </c>
      <c r="L35" s="37">
        <f t="shared" si="2"/>
        <v>0.17225410677515257</v>
      </c>
      <c r="M35" s="36">
        <f t="shared" si="3"/>
        <v>5827.0435223564591</v>
      </c>
    </row>
    <row r="36" spans="1:13" s="7" customFormat="1">
      <c r="A36" s="25">
        <v>26</v>
      </c>
      <c r="B36" s="26" t="s">
        <v>36</v>
      </c>
      <c r="C36" s="27">
        <v>1416</v>
      </c>
      <c r="D36" s="28">
        <v>5508</v>
      </c>
      <c r="E36" s="28">
        <v>1748</v>
      </c>
      <c r="F36" s="28">
        <v>197</v>
      </c>
      <c r="G36" s="28">
        <v>0</v>
      </c>
      <c r="H36" s="29">
        <f t="shared" si="0"/>
        <v>1.416066384180791</v>
      </c>
      <c r="I36" s="30"/>
      <c r="J36" s="36">
        <v>911.66699999999992</v>
      </c>
      <c r="K36" s="37">
        <f t="shared" si="1"/>
        <v>0.64383262711864397</v>
      </c>
      <c r="L36" s="37">
        <f t="shared" si="2"/>
        <v>0.45466274343565311</v>
      </c>
      <c r="M36" s="36">
        <f t="shared" si="3"/>
        <v>5128.0986560178608</v>
      </c>
    </row>
    <row r="37" spans="1:13" s="7" customFormat="1">
      <c r="A37" s="25">
        <v>27</v>
      </c>
      <c r="B37" s="26" t="s">
        <v>37</v>
      </c>
      <c r="C37" s="27">
        <v>1786</v>
      </c>
      <c r="D37" s="28">
        <v>6084</v>
      </c>
      <c r="E37" s="28">
        <v>5321</v>
      </c>
      <c r="F37" s="28">
        <v>198</v>
      </c>
      <c r="G37" s="28">
        <v>72</v>
      </c>
      <c r="H37" s="29">
        <f t="shared" si="0"/>
        <v>2.1936170212765957</v>
      </c>
      <c r="I37" s="30"/>
      <c r="J37" s="36">
        <v>1909.0676478468499</v>
      </c>
      <c r="K37" s="37">
        <f t="shared" si="1"/>
        <v>1.0689068576970044</v>
      </c>
      <c r="L37" s="37">
        <f t="shared" si="2"/>
        <v>0.48728052678718919</v>
      </c>
      <c r="M37" s="36">
        <f t="shared" si="3"/>
        <v>9724.4565296210822</v>
      </c>
    </row>
    <row r="38" spans="1:13" s="7" customFormat="1">
      <c r="A38" s="25">
        <v>28</v>
      </c>
      <c r="B38" s="26" t="s">
        <v>38</v>
      </c>
      <c r="C38" s="27">
        <v>5180</v>
      </c>
      <c r="D38" s="28">
        <v>9839</v>
      </c>
      <c r="E38" s="28">
        <v>2758</v>
      </c>
      <c r="F38" s="28">
        <v>2685</v>
      </c>
      <c r="G38" s="28">
        <v>36</v>
      </c>
      <c r="H38" s="29">
        <f t="shared" si="0"/>
        <v>0.7248938223938225</v>
      </c>
      <c r="I38" s="30"/>
      <c r="J38" s="36">
        <v>4605.6819999999998</v>
      </c>
      <c r="K38" s="37">
        <f t="shared" si="1"/>
        <v>0.88912779922779916</v>
      </c>
      <c r="L38" s="37">
        <f t="shared" si="2"/>
        <v>1.2265628037656957</v>
      </c>
      <c r="M38" s="36">
        <f t="shared" si="3"/>
        <v>2908.178658518736</v>
      </c>
    </row>
  </sheetData>
  <sheetProtection autoFilter="0"/>
  <mergeCells count="4">
    <mergeCell ref="A1:H1"/>
    <mergeCell ref="A2:H2"/>
    <mergeCell ref="A3:H3"/>
    <mergeCell ref="C5:H5"/>
  </mergeCells>
  <conditionalFormatting sqref="L11:L38">
    <cfRule type="cellIs" dxfId="4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0"/>
  <sheetViews>
    <sheetView workbookViewId="0">
      <pane xSplit="2" ySplit="9" topLeftCell="F10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T17" sqref="T17"/>
    </sheetView>
  </sheetViews>
  <sheetFormatPr defaultColWidth="9.140625" defaultRowHeight="15.75"/>
  <cols>
    <col min="1" max="1" width="6" style="8" bestFit="1" customWidth="1"/>
    <col min="2" max="2" width="43" style="8" customWidth="1"/>
    <col min="3" max="3" width="15.7109375" style="1" customWidth="1"/>
    <col min="4" max="7" width="13.7109375" style="1" customWidth="1"/>
    <col min="8" max="15" width="9.7109375" style="1" customWidth="1"/>
    <col min="16" max="16" width="13.28515625" style="9" customWidth="1"/>
    <col min="17" max="18" width="17.28515625" style="1" customWidth="1"/>
    <col min="19" max="22" width="12.140625" style="31" customWidth="1"/>
    <col min="23" max="16384" width="9.140625" style="1"/>
  </cols>
  <sheetData>
    <row r="1" spans="1:23" ht="25.5">
      <c r="A1" s="106" t="s">
        <v>90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</row>
    <row r="2" spans="1:23" ht="30.75">
      <c r="A2" s="106" t="s">
        <v>44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23" ht="20.25">
      <c r="A3" s="107" t="s">
        <v>4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</row>
    <row r="4" spans="1:23" s="11" customFormat="1" ht="19.5" thickBot="1">
      <c r="A4" s="101" t="s">
        <v>43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S4" s="32"/>
      <c r="T4" s="32"/>
      <c r="U4" s="32"/>
      <c r="V4" s="32"/>
    </row>
    <row r="5" spans="1:23" s="11" customFormat="1" ht="27">
      <c r="A5" s="10"/>
      <c r="B5" s="10"/>
      <c r="C5" s="10"/>
      <c r="D5" s="12" t="s">
        <v>6</v>
      </c>
      <c r="E5" s="12" t="s">
        <v>7</v>
      </c>
      <c r="F5" s="12" t="s">
        <v>8</v>
      </c>
      <c r="G5" s="12" t="s">
        <v>10</v>
      </c>
      <c r="H5" s="10"/>
      <c r="I5" s="10"/>
      <c r="J5" s="10"/>
      <c r="K5" s="10"/>
      <c r="L5" s="10"/>
      <c r="M5" s="10"/>
      <c r="N5" s="10"/>
      <c r="O5" s="10"/>
      <c r="P5" s="55"/>
      <c r="Q5" s="10"/>
      <c r="R5" s="10"/>
      <c r="S5" s="33"/>
      <c r="T5" s="33"/>
      <c r="U5" s="33"/>
      <c r="V5" s="33"/>
      <c r="W5" s="10"/>
    </row>
    <row r="6" spans="1:23" s="11" customFormat="1" ht="19.5" thickBot="1">
      <c r="A6" s="10"/>
      <c r="B6" s="10"/>
      <c r="C6" s="10"/>
      <c r="D6" s="57">
        <v>0.3</v>
      </c>
      <c r="E6" s="57">
        <v>0.4</v>
      </c>
      <c r="F6" s="57">
        <v>0.2</v>
      </c>
      <c r="G6" s="17">
        <f>1-D6-E6-F6</f>
        <v>9.9999999999999922E-2</v>
      </c>
      <c r="H6" s="10"/>
      <c r="I6" s="10"/>
      <c r="J6" s="10"/>
      <c r="K6" s="10"/>
      <c r="L6" s="10"/>
      <c r="M6" s="10"/>
      <c r="N6" s="10"/>
      <c r="O6" s="10"/>
      <c r="P6" s="55"/>
      <c r="Q6" s="10"/>
      <c r="R6" s="10"/>
      <c r="S6" s="33"/>
      <c r="T6" s="33"/>
      <c r="U6" s="33"/>
      <c r="V6" s="33"/>
      <c r="W6" s="10"/>
    </row>
    <row r="7" spans="1:23" s="40" customFormat="1" ht="27.75" customHeight="1">
      <c r="A7" s="108" t="s">
        <v>0</v>
      </c>
      <c r="B7" s="108" t="s">
        <v>5</v>
      </c>
      <c r="C7" s="108" t="s">
        <v>3</v>
      </c>
      <c r="D7" s="108" t="s">
        <v>85</v>
      </c>
      <c r="E7" s="108" t="s">
        <v>86</v>
      </c>
      <c r="F7" s="108" t="s">
        <v>88</v>
      </c>
      <c r="G7" s="108" t="s">
        <v>87</v>
      </c>
      <c r="H7" s="110" t="s">
        <v>79</v>
      </c>
      <c r="I7" s="110"/>
      <c r="J7" s="110"/>
      <c r="K7" s="110"/>
      <c r="L7" s="111" t="s">
        <v>84</v>
      </c>
      <c r="M7" s="112"/>
      <c r="N7" s="112"/>
      <c r="O7" s="113"/>
      <c r="P7" s="114" t="s">
        <v>89</v>
      </c>
      <c r="Q7" s="40" t="s">
        <v>89</v>
      </c>
      <c r="S7" s="34" t="s">
        <v>75</v>
      </c>
      <c r="T7" s="34" t="s">
        <v>76</v>
      </c>
      <c r="U7" s="34" t="s">
        <v>78</v>
      </c>
      <c r="V7" s="34" t="s">
        <v>77</v>
      </c>
    </row>
    <row r="8" spans="1:23" s="40" customFormat="1" ht="86.25" customHeight="1">
      <c r="A8" s="109"/>
      <c r="B8" s="109"/>
      <c r="C8" s="109"/>
      <c r="D8" s="109"/>
      <c r="E8" s="109"/>
      <c r="F8" s="109"/>
      <c r="G8" s="109"/>
      <c r="H8" s="41" t="s">
        <v>80</v>
      </c>
      <c r="I8" s="41" t="s">
        <v>81</v>
      </c>
      <c r="J8" s="41" t="s">
        <v>82</v>
      </c>
      <c r="K8" s="41" t="s">
        <v>83</v>
      </c>
      <c r="L8" s="41" t="s">
        <v>80</v>
      </c>
      <c r="M8" s="41" t="s">
        <v>81</v>
      </c>
      <c r="N8" s="41" t="s">
        <v>82</v>
      </c>
      <c r="O8" s="41" t="s">
        <v>83</v>
      </c>
      <c r="P8" s="115"/>
      <c r="S8" s="34"/>
      <c r="T8" s="34"/>
      <c r="U8" s="34"/>
      <c r="V8" s="34"/>
    </row>
    <row r="9" spans="1:23" s="47" customFormat="1" ht="12.75">
      <c r="A9" s="42">
        <f>COUNT(C10:C40)</f>
        <v>12</v>
      </c>
      <c r="B9" s="43" t="s">
        <v>1</v>
      </c>
      <c r="C9" s="44">
        <f>SUM(C10:C40)</f>
        <v>21354</v>
      </c>
      <c r="D9" s="44">
        <f>SUM(D10:D40)</f>
        <v>80321</v>
      </c>
      <c r="E9" s="44">
        <f>SUM(E10:E40)</f>
        <v>46284</v>
      </c>
      <c r="F9" s="44">
        <f>SUM(F10:F40)</f>
        <v>3820</v>
      </c>
      <c r="G9" s="44">
        <f>SUM(G10:G40)</f>
        <v>2318</v>
      </c>
      <c r="H9" s="56">
        <f>MAX(H10:H40)</f>
        <v>6.352864583333333</v>
      </c>
      <c r="I9" s="56">
        <f>MAX(I10:I40)</f>
        <v>4.5335999999999999</v>
      </c>
      <c r="J9" s="56">
        <f>MAX(J10:J40)</f>
        <v>0.38812175204157384</v>
      </c>
      <c r="K9" s="56">
        <f>MAX(K10:K40)</f>
        <v>0.39705882352941174</v>
      </c>
      <c r="L9" s="45"/>
      <c r="M9" s="45"/>
      <c r="N9" s="45"/>
      <c r="O9" s="45"/>
      <c r="P9" s="46"/>
      <c r="S9" s="35">
        <f>SUM(S10:S40)</f>
        <v>23736.69389300016</v>
      </c>
      <c r="T9" s="38">
        <f t="shared" ref="T9:T17" si="0">S9/C9</f>
        <v>1.1115806824482608</v>
      </c>
      <c r="U9" s="39">
        <v>1.7887127140441861</v>
      </c>
      <c r="V9" s="35" t="e">
        <f>SUM(V10:V40)</f>
        <v>#DIV/0!</v>
      </c>
      <c r="W9" s="48"/>
    </row>
    <row r="10" spans="1:23" s="52" customFormat="1" ht="12.75">
      <c r="A10" s="49">
        <v>1</v>
      </c>
      <c r="B10" s="58" t="s">
        <v>45</v>
      </c>
      <c r="C10" s="59">
        <v>1890</v>
      </c>
      <c r="D10" s="59">
        <v>7306</v>
      </c>
      <c r="E10" s="59">
        <v>5086</v>
      </c>
      <c r="F10" s="59">
        <v>267</v>
      </c>
      <c r="G10" s="59">
        <v>0</v>
      </c>
      <c r="H10" s="53">
        <f>IF($C10=0, ,D10/$C10)</f>
        <v>3.8656084656084655</v>
      </c>
      <c r="I10" s="53">
        <f t="shared" ref="I10:K25" si="1">IF($C10=0, ,E10/$C10)</f>
        <v>2.6910052910052911</v>
      </c>
      <c r="J10" s="53">
        <f t="shared" si="1"/>
        <v>0.14126984126984127</v>
      </c>
      <c r="K10" s="53">
        <f t="shared" si="1"/>
        <v>0</v>
      </c>
      <c r="L10" s="50">
        <f>H10/H$9*D$6</f>
        <v>0.18254482280717163</v>
      </c>
      <c r="M10" s="50">
        <f t="shared" ref="M10:O10" si="2">I10/I$9*E$6</f>
        <v>0.23742767699005568</v>
      </c>
      <c r="N10" s="50">
        <f t="shared" si="2"/>
        <v>7.279666265894269E-2</v>
      </c>
      <c r="O10" s="50">
        <f t="shared" si="2"/>
        <v>0</v>
      </c>
      <c r="P10" s="54">
        <f>IF(C10=0,0,L10+M10+N10+O10)</f>
        <v>0.49276916245616997</v>
      </c>
      <c r="Q10" s="60">
        <v>1.5660352484604247</v>
      </c>
      <c r="R10" s="51"/>
      <c r="S10" s="36">
        <v>2414.719013071569</v>
      </c>
      <c r="T10" s="37">
        <f t="shared" si="0"/>
        <v>1.2776291074452746</v>
      </c>
      <c r="U10" s="37">
        <f t="shared" ref="U10:U17" si="3">T10/P10</f>
        <v>2.5927537776045697</v>
      </c>
      <c r="V10" s="36">
        <f t="shared" ref="V10:V40" si="4">IF($T$9*($U$9-U10)*P10*C10&lt;0,0,$T$9*($U$9-U10)*P10*C10)</f>
        <v>0</v>
      </c>
      <c r="W10" s="48"/>
    </row>
    <row r="11" spans="1:23" s="52" customFormat="1" ht="12.75">
      <c r="A11" s="49">
        <v>2</v>
      </c>
      <c r="B11" s="58" t="s">
        <v>46</v>
      </c>
      <c r="C11" s="59">
        <v>1469</v>
      </c>
      <c r="D11" s="59">
        <v>6103</v>
      </c>
      <c r="E11" s="59">
        <v>4906</v>
      </c>
      <c r="F11" s="59">
        <v>121</v>
      </c>
      <c r="G11" s="59">
        <v>0</v>
      </c>
      <c r="H11" s="53">
        <f t="shared" ref="H11:K26" si="5">IF($C11=0, ,D11/$C11)</f>
        <v>4.154526889040163</v>
      </c>
      <c r="I11" s="53">
        <f t="shared" si="1"/>
        <v>3.3396868618107556</v>
      </c>
      <c r="J11" s="53">
        <f t="shared" si="1"/>
        <v>8.2368958475153159E-2</v>
      </c>
      <c r="K11" s="53">
        <f t="shared" si="1"/>
        <v>0</v>
      </c>
      <c r="L11" s="50">
        <f>H11/H$9*D$6</f>
        <v>0.19618835729347275</v>
      </c>
      <c r="M11" s="50">
        <f t="shared" ref="M11:M40" si="6">I11/I$9*E$6</f>
        <v>0.29466091951744805</v>
      </c>
      <c r="N11" s="50">
        <f t="shared" ref="N11:N40" si="7">J11/J$9*F$6</f>
        <v>4.24449070642813E-2</v>
      </c>
      <c r="O11" s="50">
        <f t="shared" ref="O11:O40" si="8">K11/K$9*G$6</f>
        <v>0</v>
      </c>
      <c r="P11" s="54">
        <f t="shared" ref="P11:P40" si="9">IF(C11=0,0,L11+M11+N11+O11)</f>
        <v>0.53329418387520211</v>
      </c>
      <c r="Q11" s="60">
        <v>1.6028380250932692</v>
      </c>
      <c r="R11" s="51"/>
      <c r="S11" s="36">
        <v>1288.6809186882713</v>
      </c>
      <c r="T11" s="37">
        <f t="shared" si="0"/>
        <v>0.87725045519964007</v>
      </c>
      <c r="U11" s="37">
        <f t="shared" si="3"/>
        <v>1.6449653525659456</v>
      </c>
      <c r="V11" s="36">
        <f>IF($T$9*($U$9-U11)*P11*C11&lt;0,0,$T$9*($U$9-U11)*P11*C11)</f>
        <v>125.17843444669268</v>
      </c>
      <c r="W11" s="48"/>
    </row>
    <row r="12" spans="1:23" s="52" customFormat="1" ht="12.75">
      <c r="A12" s="49">
        <v>3</v>
      </c>
      <c r="B12" s="58" t="s">
        <v>47</v>
      </c>
      <c r="C12" s="59">
        <v>768</v>
      </c>
      <c r="D12" s="59">
        <v>4879</v>
      </c>
      <c r="E12" s="59">
        <v>3324</v>
      </c>
      <c r="F12" s="59">
        <v>111</v>
      </c>
      <c r="G12" s="59">
        <v>0</v>
      </c>
      <c r="H12" s="53">
        <f t="shared" si="5"/>
        <v>6.352864583333333</v>
      </c>
      <c r="I12" s="53">
        <f t="shared" si="1"/>
        <v>4.328125</v>
      </c>
      <c r="J12" s="53">
        <f t="shared" si="1"/>
        <v>0.14453125</v>
      </c>
      <c r="K12" s="53">
        <f t="shared" si="1"/>
        <v>0</v>
      </c>
      <c r="L12" s="50">
        <f t="shared" ref="L12:L40" si="10">H12/H$9*D$6</f>
        <v>0.3</v>
      </c>
      <c r="M12" s="50">
        <f t="shared" si="6"/>
        <v>0.38187091935768486</v>
      </c>
      <c r="N12" s="50">
        <f t="shared" si="7"/>
        <v>7.4477273814078052E-2</v>
      </c>
      <c r="O12" s="50">
        <f t="shared" si="8"/>
        <v>0</v>
      </c>
      <c r="P12" s="54">
        <f t="shared" si="9"/>
        <v>0.75634819317176294</v>
      </c>
      <c r="Q12" s="60">
        <v>2.3270636674646026</v>
      </c>
      <c r="R12" s="51"/>
      <c r="S12" s="36">
        <v>286.80399999999997</v>
      </c>
      <c r="T12" s="37">
        <f t="shared" si="0"/>
        <v>0.37344270833333332</v>
      </c>
      <c r="U12" s="37">
        <f t="shared" si="3"/>
        <v>0.49374443107650329</v>
      </c>
      <c r="V12" s="36">
        <f t="shared" si="4"/>
        <v>836.14792466576023</v>
      </c>
      <c r="W12" s="48"/>
    </row>
    <row r="13" spans="1:23" s="52" customFormat="1" ht="12.75">
      <c r="A13" s="49">
        <v>4</v>
      </c>
      <c r="B13" s="58" t="s">
        <v>48</v>
      </c>
      <c r="C13" s="59">
        <v>1355</v>
      </c>
      <c r="D13" s="59">
        <v>6055</v>
      </c>
      <c r="E13" s="59">
        <v>3309</v>
      </c>
      <c r="F13" s="59">
        <v>0</v>
      </c>
      <c r="G13" s="59">
        <v>0</v>
      </c>
      <c r="H13" s="53">
        <f t="shared" si="5"/>
        <v>4.4686346863468636</v>
      </c>
      <c r="I13" s="53">
        <f t="shared" si="1"/>
        <v>2.4420664206642066</v>
      </c>
      <c r="J13" s="53">
        <f t="shared" si="1"/>
        <v>0</v>
      </c>
      <c r="K13" s="53">
        <f t="shared" si="1"/>
        <v>0</v>
      </c>
      <c r="L13" s="50">
        <f t="shared" si="10"/>
        <v>0.21102140433169037</v>
      </c>
      <c r="M13" s="50">
        <f t="shared" si="6"/>
        <v>0.21546377454245694</v>
      </c>
      <c r="N13" s="50">
        <f t="shared" si="7"/>
        <v>0</v>
      </c>
      <c r="O13" s="50">
        <f t="shared" si="8"/>
        <v>0</v>
      </c>
      <c r="P13" s="54">
        <f t="shared" si="9"/>
        <v>0.42648517887414727</v>
      </c>
      <c r="Q13" s="60">
        <v>1.2420641174617768</v>
      </c>
      <c r="R13" s="51"/>
      <c r="S13" s="36">
        <v>908</v>
      </c>
      <c r="T13" s="37">
        <f t="shared" si="0"/>
        <v>0.6701107011070111</v>
      </c>
      <c r="U13" s="37">
        <f t="shared" si="3"/>
        <v>1.5712403016583045</v>
      </c>
      <c r="V13" s="36">
        <f t="shared" si="4"/>
        <v>139.69742511386625</v>
      </c>
      <c r="W13" s="48"/>
    </row>
    <row r="14" spans="1:23" s="52" customFormat="1" ht="12.75">
      <c r="A14" s="49">
        <v>5</v>
      </c>
      <c r="B14" s="58" t="s">
        <v>49</v>
      </c>
      <c r="C14" s="59">
        <v>1250</v>
      </c>
      <c r="D14" s="59">
        <v>5601</v>
      </c>
      <c r="E14" s="59">
        <v>5667</v>
      </c>
      <c r="F14" s="59">
        <v>82</v>
      </c>
      <c r="G14" s="59">
        <v>0</v>
      </c>
      <c r="H14" s="53">
        <f t="shared" si="5"/>
        <v>4.4808000000000003</v>
      </c>
      <c r="I14" s="53">
        <f t="shared" si="1"/>
        <v>4.5335999999999999</v>
      </c>
      <c r="J14" s="53">
        <f t="shared" si="1"/>
        <v>6.5600000000000006E-2</v>
      </c>
      <c r="K14" s="53">
        <f t="shared" si="1"/>
        <v>0</v>
      </c>
      <c r="L14" s="50">
        <f t="shared" si="10"/>
        <v>0.21159588440254154</v>
      </c>
      <c r="M14" s="50">
        <f t="shared" si="6"/>
        <v>0.4</v>
      </c>
      <c r="N14" s="50">
        <f t="shared" si="7"/>
        <v>3.3803825554705437E-2</v>
      </c>
      <c r="O14" s="50">
        <f t="shared" si="8"/>
        <v>0</v>
      </c>
      <c r="P14" s="54">
        <f t="shared" si="9"/>
        <v>0.64539970995724694</v>
      </c>
      <c r="Q14" s="60">
        <v>1.8743387424486657</v>
      </c>
      <c r="R14" s="51"/>
      <c r="S14" s="36">
        <v>1336.854</v>
      </c>
      <c r="T14" s="37">
        <f t="shared" si="0"/>
        <v>1.0694832000000001</v>
      </c>
      <c r="U14" s="37">
        <f t="shared" si="3"/>
        <v>1.657086582934544</v>
      </c>
      <c r="V14" s="36">
        <f>IF($T$9*($U$9-U14)*P14*C14&lt;0,0,$T$9*($U$9-U14)*P14*C14)</f>
        <v>118.03801185756546</v>
      </c>
      <c r="W14" s="48"/>
    </row>
    <row r="15" spans="1:23" s="52" customFormat="1" ht="12.75">
      <c r="A15" s="49">
        <v>6</v>
      </c>
      <c r="B15" s="58" t="s">
        <v>50</v>
      </c>
      <c r="C15" s="59">
        <v>1192</v>
      </c>
      <c r="D15" s="59">
        <v>6086</v>
      </c>
      <c r="E15" s="59">
        <v>2509</v>
      </c>
      <c r="F15" s="59">
        <v>5</v>
      </c>
      <c r="G15" s="59">
        <v>0</v>
      </c>
      <c r="H15" s="53">
        <f t="shared" si="5"/>
        <v>5.1057046979865772</v>
      </c>
      <c r="I15" s="53">
        <f t="shared" si="1"/>
        <v>2.1048657718120807</v>
      </c>
      <c r="J15" s="53">
        <f t="shared" si="1"/>
        <v>4.1946308724832215E-3</v>
      </c>
      <c r="K15" s="53">
        <f t="shared" si="1"/>
        <v>0</v>
      </c>
      <c r="L15" s="50">
        <f t="shared" si="10"/>
        <v>0.24110562869770596</v>
      </c>
      <c r="M15" s="50">
        <f t="shared" si="6"/>
        <v>0.1857125261877608</v>
      </c>
      <c r="N15" s="50">
        <f t="shared" si="7"/>
        <v>2.1615025957287298E-3</v>
      </c>
      <c r="O15" s="50">
        <f t="shared" si="8"/>
        <v>0</v>
      </c>
      <c r="P15" s="54">
        <f t="shared" si="9"/>
        <v>0.42897965748119549</v>
      </c>
      <c r="Q15" s="60">
        <v>1.2787742574403989</v>
      </c>
      <c r="R15" s="51"/>
      <c r="S15" s="36">
        <v>682.69100000000003</v>
      </c>
      <c r="T15" s="37">
        <f t="shared" si="0"/>
        <v>0.57272734899328859</v>
      </c>
      <c r="U15" s="37">
        <f t="shared" si="3"/>
        <v>1.3350920935415087</v>
      </c>
      <c r="V15" s="36">
        <f t="shared" si="4"/>
        <v>257.83788652669921</v>
      </c>
      <c r="W15" s="48"/>
    </row>
    <row r="16" spans="1:23" s="52" customFormat="1" ht="12.75">
      <c r="A16" s="49">
        <v>7</v>
      </c>
      <c r="B16" s="58" t="s">
        <v>51</v>
      </c>
      <c r="C16" s="59">
        <v>1122</v>
      </c>
      <c r="D16" s="59">
        <v>5405</v>
      </c>
      <c r="E16" s="59">
        <v>4837</v>
      </c>
      <c r="F16" s="59">
        <v>30</v>
      </c>
      <c r="G16" s="59">
        <v>0</v>
      </c>
      <c r="H16" s="53">
        <f>IF($C16=0, ,D16/$C16)</f>
        <v>4.8172905525846703</v>
      </c>
      <c r="I16" s="53">
        <f t="shared" si="1"/>
        <v>4.311051693404635</v>
      </c>
      <c r="J16" s="53">
        <f t="shared" si="1"/>
        <v>2.6737967914438502E-2</v>
      </c>
      <c r="K16" s="53">
        <f t="shared" si="1"/>
        <v>0</v>
      </c>
      <c r="L16" s="50">
        <f t="shared" si="10"/>
        <v>0.22748590762769175</v>
      </c>
      <c r="M16" s="50">
        <f t="shared" si="6"/>
        <v>0.38036453973924789</v>
      </c>
      <c r="N16" s="50">
        <f t="shared" si="7"/>
        <v>1.3778134193094364E-2</v>
      </c>
      <c r="O16" s="50">
        <f t="shared" si="8"/>
        <v>0</v>
      </c>
      <c r="P16" s="54">
        <f t="shared" si="9"/>
        <v>0.62162858156003398</v>
      </c>
      <c r="Q16" s="60">
        <v>1.7780883790725639</v>
      </c>
      <c r="R16" s="51"/>
      <c r="S16" s="36">
        <v>672.75779844961244</v>
      </c>
      <c r="T16" s="37">
        <f t="shared" si="0"/>
        <v>0.5996058809711341</v>
      </c>
      <c r="U16" s="37">
        <f t="shared" si="3"/>
        <v>0.96457257397394458</v>
      </c>
      <c r="V16" s="36">
        <f t="shared" si="4"/>
        <v>638.94855062358204</v>
      </c>
      <c r="W16" s="48"/>
    </row>
    <row r="17" spans="1:23" s="52" customFormat="1" ht="12.75">
      <c r="A17" s="49">
        <v>8</v>
      </c>
      <c r="B17" s="58" t="s">
        <v>52</v>
      </c>
      <c r="C17" s="59">
        <v>6735</v>
      </c>
      <c r="D17" s="59">
        <v>14599</v>
      </c>
      <c r="E17" s="59">
        <v>3936</v>
      </c>
      <c r="F17" s="59">
        <v>2614</v>
      </c>
      <c r="G17" s="59">
        <v>1670</v>
      </c>
      <c r="H17" s="53">
        <f t="shared" si="5"/>
        <v>2.1676317743132887</v>
      </c>
      <c r="I17" s="53">
        <f t="shared" si="1"/>
        <v>0.58440979955456573</v>
      </c>
      <c r="J17" s="53">
        <f t="shared" si="1"/>
        <v>0.38812175204157384</v>
      </c>
      <c r="K17" s="53">
        <f t="shared" si="1"/>
        <v>0.2479584261321455</v>
      </c>
      <c r="L17" s="50">
        <f t="shared" si="10"/>
        <v>0.10236162344779293</v>
      </c>
      <c r="M17" s="50">
        <f t="shared" si="6"/>
        <v>5.156253745849354E-2</v>
      </c>
      <c r="N17" s="50">
        <f t="shared" si="7"/>
        <v>0.2</v>
      </c>
      <c r="O17" s="50">
        <f t="shared" si="8"/>
        <v>6.2448788803651421E-2</v>
      </c>
      <c r="P17" s="54">
        <f t="shared" si="9"/>
        <v>0.41637294970993788</v>
      </c>
      <c r="Q17" s="60">
        <v>2.0945996431753917</v>
      </c>
      <c r="R17" s="51"/>
      <c r="S17" s="36">
        <v>672.75779844961244</v>
      </c>
      <c r="T17" s="37">
        <f t="shared" si="0"/>
        <v>9.9889799324367104E-2</v>
      </c>
      <c r="U17" s="37">
        <f t="shared" si="3"/>
        <v>0.23990463211876359</v>
      </c>
      <c r="V17" s="36">
        <f t="shared" si="4"/>
        <v>4827.9048714759447</v>
      </c>
      <c r="W17" s="48"/>
    </row>
    <row r="18" spans="1:23" s="52" customFormat="1" ht="12.75">
      <c r="A18" s="49">
        <v>9</v>
      </c>
      <c r="B18" s="58" t="s">
        <v>53</v>
      </c>
      <c r="C18" s="59">
        <v>1706</v>
      </c>
      <c r="D18" s="59">
        <v>7024</v>
      </c>
      <c r="E18" s="59">
        <v>2619</v>
      </c>
      <c r="F18" s="59">
        <v>200</v>
      </c>
      <c r="G18" s="59">
        <v>0</v>
      </c>
      <c r="H18" s="53">
        <f t="shared" si="5"/>
        <v>4.1172332942555689</v>
      </c>
      <c r="I18" s="53">
        <f t="shared" si="1"/>
        <v>1.5351699882766705</v>
      </c>
      <c r="J18" s="53">
        <f t="shared" si="1"/>
        <v>0.11723329425556858</v>
      </c>
      <c r="K18" s="53">
        <f t="shared" si="1"/>
        <v>0</v>
      </c>
      <c r="L18" s="50">
        <f t="shared" si="10"/>
        <v>0.1944272496405991</v>
      </c>
      <c r="M18" s="50">
        <f t="shared" si="6"/>
        <v>0.13544820789453596</v>
      </c>
      <c r="N18" s="50">
        <f t="shared" si="7"/>
        <v>6.0410576649675175E-2</v>
      </c>
      <c r="O18" s="50">
        <f t="shared" si="8"/>
        <v>0</v>
      </c>
      <c r="P18" s="54">
        <f t="shared" si="9"/>
        <v>0.39028603418481023</v>
      </c>
      <c r="Q18" s="60">
        <v>1.2887642351200461</v>
      </c>
      <c r="R18" s="51"/>
      <c r="S18" s="36">
        <v>672.75779844961244</v>
      </c>
      <c r="T18" s="37">
        <f t="shared" ref="T18:T40" si="11">S18/C18</f>
        <v>0.39434806474185957</v>
      </c>
      <c r="U18" s="37">
        <f t="shared" ref="U18:U40" si="12">T18/P18</f>
        <v>1.0104078296461048</v>
      </c>
      <c r="V18" s="36">
        <f t="shared" si="4"/>
        <v>576.04018946199619</v>
      </c>
      <c r="W18" s="48"/>
    </row>
    <row r="19" spans="1:23" s="52" customFormat="1" ht="12.75">
      <c r="A19" s="49">
        <v>10</v>
      </c>
      <c r="B19" s="58" t="s">
        <v>54</v>
      </c>
      <c r="C19" s="59">
        <v>1379</v>
      </c>
      <c r="D19" s="59">
        <v>5833</v>
      </c>
      <c r="E19" s="59">
        <v>4538</v>
      </c>
      <c r="F19" s="59">
        <v>0</v>
      </c>
      <c r="G19" s="59">
        <v>0</v>
      </c>
      <c r="H19" s="53">
        <f t="shared" si="5"/>
        <v>4.2298767222625093</v>
      </c>
      <c r="I19" s="53">
        <f t="shared" si="1"/>
        <v>3.2907904278462654</v>
      </c>
      <c r="J19" s="53">
        <f t="shared" si="1"/>
        <v>0</v>
      </c>
      <c r="K19" s="53">
        <f t="shared" si="1"/>
        <v>0</v>
      </c>
      <c r="L19" s="50">
        <f t="shared" si="10"/>
        <v>0.19974658676148435</v>
      </c>
      <c r="M19" s="50">
        <f t="shared" si="6"/>
        <v>0.29034678205807884</v>
      </c>
      <c r="N19" s="50">
        <f t="shared" si="7"/>
        <v>0</v>
      </c>
      <c r="O19" s="50">
        <f t="shared" si="8"/>
        <v>0</v>
      </c>
      <c r="P19" s="54">
        <f t="shared" si="9"/>
        <v>0.49009336881956322</v>
      </c>
      <c r="Q19" s="60">
        <v>1.3916889110168116</v>
      </c>
      <c r="R19" s="51"/>
      <c r="S19" s="36">
        <v>672.75779844961244</v>
      </c>
      <c r="T19" s="37">
        <f t="shared" si="11"/>
        <v>0.4878591721897117</v>
      </c>
      <c r="U19" s="37">
        <f t="shared" si="12"/>
        <v>0.99544128369818019</v>
      </c>
      <c r="V19" s="36">
        <f t="shared" si="4"/>
        <v>595.94461086440174</v>
      </c>
      <c r="W19" s="48"/>
    </row>
    <row r="20" spans="1:23" s="52" customFormat="1" ht="12.75">
      <c r="A20" s="49">
        <v>11</v>
      </c>
      <c r="B20" s="58" t="s">
        <v>55</v>
      </c>
      <c r="C20" s="59">
        <v>1360</v>
      </c>
      <c r="D20" s="59">
        <v>6158</v>
      </c>
      <c r="E20" s="59">
        <v>1699</v>
      </c>
      <c r="F20" s="59">
        <v>200</v>
      </c>
      <c r="G20" s="59">
        <v>540</v>
      </c>
      <c r="H20" s="53">
        <f t="shared" si="5"/>
        <v>4.5279411764705886</v>
      </c>
      <c r="I20" s="53">
        <f t="shared" si="1"/>
        <v>1.2492647058823529</v>
      </c>
      <c r="J20" s="53">
        <f t="shared" si="1"/>
        <v>0.14705882352941177</v>
      </c>
      <c r="K20" s="53">
        <f t="shared" si="1"/>
        <v>0.39705882352941174</v>
      </c>
      <c r="L20" s="50">
        <f t="shared" si="10"/>
        <v>0.21382202235270006</v>
      </c>
      <c r="M20" s="50">
        <f t="shared" si="6"/>
        <v>0.11022275506285098</v>
      </c>
      <c r="N20" s="50">
        <f t="shared" si="7"/>
        <v>7.5779738062019E-2</v>
      </c>
      <c r="O20" s="50">
        <f t="shared" si="8"/>
        <v>9.9999999999999922E-2</v>
      </c>
      <c r="P20" s="54">
        <f t="shared" si="9"/>
        <v>0.49982451547756995</v>
      </c>
      <c r="Q20" s="60">
        <v>2.367195652476223</v>
      </c>
      <c r="R20" s="51"/>
      <c r="S20" s="36">
        <v>672.75779844961244</v>
      </c>
      <c r="T20" s="37">
        <f t="shared" si="11"/>
        <v>0.49467485180118559</v>
      </c>
      <c r="U20" s="37">
        <f t="shared" si="12"/>
        <v>0.98969705663303853</v>
      </c>
      <c r="V20" s="36">
        <f t="shared" si="4"/>
        <v>603.74388162299738</v>
      </c>
      <c r="W20" s="48"/>
    </row>
    <row r="21" spans="1:23" s="52" customFormat="1" ht="12.75">
      <c r="A21" s="49">
        <v>12</v>
      </c>
      <c r="B21" s="58" t="s">
        <v>56</v>
      </c>
      <c r="C21" s="59">
        <v>1128</v>
      </c>
      <c r="D21" s="59">
        <v>5272</v>
      </c>
      <c r="E21" s="59">
        <v>3854</v>
      </c>
      <c r="F21" s="59">
        <v>190</v>
      </c>
      <c r="G21" s="59">
        <v>108</v>
      </c>
      <c r="H21" s="53">
        <f t="shared" si="5"/>
        <v>4.6737588652482271</v>
      </c>
      <c r="I21" s="53">
        <f t="shared" si="1"/>
        <v>3.4166666666666665</v>
      </c>
      <c r="J21" s="53">
        <f t="shared" si="1"/>
        <v>0.16843971631205673</v>
      </c>
      <c r="K21" s="53">
        <f t="shared" si="1"/>
        <v>9.5744680851063829E-2</v>
      </c>
      <c r="L21" s="50">
        <f t="shared" si="10"/>
        <v>0.22070794067497265</v>
      </c>
      <c r="M21" s="50">
        <f t="shared" si="6"/>
        <v>0.30145285571436975</v>
      </c>
      <c r="N21" s="50">
        <f t="shared" si="7"/>
        <v>8.6797359553305448E-2</v>
      </c>
      <c r="O21" s="50">
        <f t="shared" si="8"/>
        <v>2.4113475177304947E-2</v>
      </c>
      <c r="P21" s="54">
        <f t="shared" si="9"/>
        <v>0.6330716311199529</v>
      </c>
      <c r="Q21" s="60">
        <v>2.1644468244087434</v>
      </c>
      <c r="R21" s="51"/>
      <c r="S21" s="36">
        <v>672.75779844961244</v>
      </c>
      <c r="T21" s="37">
        <f t="shared" si="11"/>
        <v>0.59641648798724511</v>
      </c>
      <c r="U21" s="37">
        <f t="shared" si="12"/>
        <v>0.94209953292668958</v>
      </c>
      <c r="V21" s="36">
        <f t="shared" si="4"/>
        <v>672.02892932558814</v>
      </c>
      <c r="W21" s="48"/>
    </row>
    <row r="22" spans="1:23" s="52" customFormat="1" ht="12.75">
      <c r="A22" s="49">
        <v>13</v>
      </c>
      <c r="B22" s="58"/>
      <c r="C22" s="59"/>
      <c r="D22" s="59"/>
      <c r="E22" s="59"/>
      <c r="F22" s="59"/>
      <c r="G22" s="59"/>
      <c r="H22" s="53">
        <f t="shared" si="5"/>
        <v>0</v>
      </c>
      <c r="I22" s="53">
        <f t="shared" si="1"/>
        <v>0</v>
      </c>
      <c r="J22" s="53">
        <f t="shared" si="1"/>
        <v>0</v>
      </c>
      <c r="K22" s="53">
        <f t="shared" si="1"/>
        <v>0</v>
      </c>
      <c r="L22" s="50">
        <f t="shared" si="10"/>
        <v>0</v>
      </c>
      <c r="M22" s="50">
        <f t="shared" si="6"/>
        <v>0</v>
      </c>
      <c r="N22" s="50">
        <f t="shared" si="7"/>
        <v>0</v>
      </c>
      <c r="O22" s="50">
        <f t="shared" si="8"/>
        <v>0</v>
      </c>
      <c r="P22" s="54">
        <f t="shared" si="9"/>
        <v>0</v>
      </c>
      <c r="Q22" s="60">
        <v>0</v>
      </c>
      <c r="R22" s="51"/>
      <c r="S22" s="36">
        <v>672.75779844961244</v>
      </c>
      <c r="T22" s="37" t="e">
        <f t="shared" si="11"/>
        <v>#DIV/0!</v>
      </c>
      <c r="U22" s="37" t="e">
        <f t="shared" si="12"/>
        <v>#DIV/0!</v>
      </c>
      <c r="V22" s="36" t="e">
        <f t="shared" si="4"/>
        <v>#DIV/0!</v>
      </c>
      <c r="W22" s="48"/>
    </row>
    <row r="23" spans="1:23" s="52" customFormat="1" ht="12.75">
      <c r="A23" s="49">
        <v>14</v>
      </c>
      <c r="B23" s="58"/>
      <c r="C23" s="59"/>
      <c r="D23" s="59"/>
      <c r="E23" s="59"/>
      <c r="F23" s="59"/>
      <c r="G23" s="59"/>
      <c r="H23" s="53">
        <f t="shared" si="5"/>
        <v>0</v>
      </c>
      <c r="I23" s="53">
        <f t="shared" si="1"/>
        <v>0</v>
      </c>
      <c r="J23" s="53">
        <f t="shared" si="1"/>
        <v>0</v>
      </c>
      <c r="K23" s="53">
        <f t="shared" si="1"/>
        <v>0</v>
      </c>
      <c r="L23" s="50">
        <f t="shared" si="10"/>
        <v>0</v>
      </c>
      <c r="M23" s="50">
        <f t="shared" si="6"/>
        <v>0</v>
      </c>
      <c r="N23" s="50">
        <f t="shared" si="7"/>
        <v>0</v>
      </c>
      <c r="O23" s="50">
        <f t="shared" si="8"/>
        <v>0</v>
      </c>
      <c r="P23" s="54">
        <f t="shared" si="9"/>
        <v>0</v>
      </c>
      <c r="Q23" s="60">
        <v>0</v>
      </c>
      <c r="R23" s="51"/>
      <c r="S23" s="36">
        <v>672.75779844961244</v>
      </c>
      <c r="T23" s="37" t="e">
        <f t="shared" si="11"/>
        <v>#DIV/0!</v>
      </c>
      <c r="U23" s="37" t="e">
        <f t="shared" si="12"/>
        <v>#DIV/0!</v>
      </c>
      <c r="V23" s="36" t="e">
        <f t="shared" si="4"/>
        <v>#DIV/0!</v>
      </c>
      <c r="W23" s="48"/>
    </row>
    <row r="24" spans="1:23" s="52" customFormat="1" ht="12.75">
      <c r="A24" s="49">
        <v>15</v>
      </c>
      <c r="B24" s="58"/>
      <c r="C24" s="59"/>
      <c r="D24" s="59"/>
      <c r="E24" s="59"/>
      <c r="F24" s="59"/>
      <c r="G24" s="59"/>
      <c r="H24" s="53">
        <f t="shared" si="5"/>
        <v>0</v>
      </c>
      <c r="I24" s="53">
        <f t="shared" si="1"/>
        <v>0</v>
      </c>
      <c r="J24" s="53">
        <f t="shared" si="1"/>
        <v>0</v>
      </c>
      <c r="K24" s="53">
        <f t="shared" si="1"/>
        <v>0</v>
      </c>
      <c r="L24" s="50">
        <f t="shared" si="10"/>
        <v>0</v>
      </c>
      <c r="M24" s="50">
        <f t="shared" si="6"/>
        <v>0</v>
      </c>
      <c r="N24" s="50">
        <f t="shared" si="7"/>
        <v>0</v>
      </c>
      <c r="O24" s="50">
        <f t="shared" si="8"/>
        <v>0</v>
      </c>
      <c r="P24" s="54">
        <f t="shared" si="9"/>
        <v>0</v>
      </c>
      <c r="Q24" s="60">
        <v>0</v>
      </c>
      <c r="R24" s="51"/>
      <c r="S24" s="36">
        <v>672.75779844961244</v>
      </c>
      <c r="T24" s="37" t="e">
        <f t="shared" si="11"/>
        <v>#DIV/0!</v>
      </c>
      <c r="U24" s="37" t="e">
        <f t="shared" si="12"/>
        <v>#DIV/0!</v>
      </c>
      <c r="V24" s="36" t="e">
        <f t="shared" si="4"/>
        <v>#DIV/0!</v>
      </c>
      <c r="W24" s="48"/>
    </row>
    <row r="25" spans="1:23" s="52" customFormat="1" ht="12.75">
      <c r="A25" s="49">
        <v>16</v>
      </c>
      <c r="B25" s="58"/>
      <c r="C25" s="59"/>
      <c r="D25" s="59"/>
      <c r="E25" s="59"/>
      <c r="F25" s="59"/>
      <c r="G25" s="59"/>
      <c r="H25" s="53">
        <f t="shared" si="5"/>
        <v>0</v>
      </c>
      <c r="I25" s="53">
        <f t="shared" si="1"/>
        <v>0</v>
      </c>
      <c r="J25" s="53">
        <f t="shared" si="1"/>
        <v>0</v>
      </c>
      <c r="K25" s="53">
        <f t="shared" si="1"/>
        <v>0</v>
      </c>
      <c r="L25" s="50">
        <f t="shared" si="10"/>
        <v>0</v>
      </c>
      <c r="M25" s="50">
        <f t="shared" si="6"/>
        <v>0</v>
      </c>
      <c r="N25" s="50">
        <f t="shared" si="7"/>
        <v>0</v>
      </c>
      <c r="O25" s="50">
        <f t="shared" si="8"/>
        <v>0</v>
      </c>
      <c r="P25" s="54">
        <f t="shared" si="9"/>
        <v>0</v>
      </c>
      <c r="Q25" s="60">
        <v>0</v>
      </c>
      <c r="R25" s="51"/>
      <c r="S25" s="36">
        <v>672.75779844961244</v>
      </c>
      <c r="T25" s="37" t="e">
        <f t="shared" si="11"/>
        <v>#DIV/0!</v>
      </c>
      <c r="U25" s="37" t="e">
        <f t="shared" si="12"/>
        <v>#DIV/0!</v>
      </c>
      <c r="V25" s="36" t="e">
        <f t="shared" si="4"/>
        <v>#DIV/0!</v>
      </c>
      <c r="W25" s="48"/>
    </row>
    <row r="26" spans="1:23" s="52" customFormat="1" ht="12.75">
      <c r="A26" s="49">
        <v>17</v>
      </c>
      <c r="B26" s="58"/>
      <c r="C26" s="59"/>
      <c r="D26" s="59"/>
      <c r="E26" s="59"/>
      <c r="F26" s="59"/>
      <c r="G26" s="59"/>
      <c r="H26" s="53">
        <f t="shared" si="5"/>
        <v>0</v>
      </c>
      <c r="I26" s="53">
        <f t="shared" si="5"/>
        <v>0</v>
      </c>
      <c r="J26" s="53">
        <f t="shared" si="5"/>
        <v>0</v>
      </c>
      <c r="K26" s="53">
        <f t="shared" si="5"/>
        <v>0</v>
      </c>
      <c r="L26" s="50">
        <f t="shared" si="10"/>
        <v>0</v>
      </c>
      <c r="M26" s="50">
        <f t="shared" si="6"/>
        <v>0</v>
      </c>
      <c r="N26" s="50">
        <f t="shared" si="7"/>
        <v>0</v>
      </c>
      <c r="O26" s="50">
        <f t="shared" si="8"/>
        <v>0</v>
      </c>
      <c r="P26" s="54">
        <f t="shared" si="9"/>
        <v>0</v>
      </c>
      <c r="Q26" s="60">
        <v>0</v>
      </c>
      <c r="R26" s="51"/>
      <c r="S26" s="36">
        <v>672.75779844961244</v>
      </c>
      <c r="T26" s="37" t="e">
        <f t="shared" si="11"/>
        <v>#DIV/0!</v>
      </c>
      <c r="U26" s="37" t="e">
        <f t="shared" si="12"/>
        <v>#DIV/0!</v>
      </c>
      <c r="V26" s="36" t="e">
        <f t="shared" si="4"/>
        <v>#DIV/0!</v>
      </c>
      <c r="W26" s="48"/>
    </row>
    <row r="27" spans="1:23" s="52" customFormat="1" ht="12.75">
      <c r="A27" s="49">
        <v>18</v>
      </c>
      <c r="B27" s="58"/>
      <c r="C27" s="59"/>
      <c r="D27" s="59"/>
      <c r="E27" s="59"/>
      <c r="F27" s="59"/>
      <c r="G27" s="59"/>
      <c r="H27" s="53">
        <f t="shared" ref="H27:K40" si="13">IF($C27=0, ,D27/$C27)</f>
        <v>0</v>
      </c>
      <c r="I27" s="53">
        <f t="shared" si="13"/>
        <v>0</v>
      </c>
      <c r="J27" s="53">
        <f t="shared" si="13"/>
        <v>0</v>
      </c>
      <c r="K27" s="53">
        <f t="shared" si="13"/>
        <v>0</v>
      </c>
      <c r="L27" s="50">
        <f t="shared" si="10"/>
        <v>0</v>
      </c>
      <c r="M27" s="50">
        <f t="shared" si="6"/>
        <v>0</v>
      </c>
      <c r="N27" s="50">
        <f t="shared" si="7"/>
        <v>0</v>
      </c>
      <c r="O27" s="50">
        <f t="shared" si="8"/>
        <v>0</v>
      </c>
      <c r="P27" s="54">
        <f t="shared" si="9"/>
        <v>0</v>
      </c>
      <c r="Q27" s="60">
        <v>0</v>
      </c>
      <c r="R27" s="51"/>
      <c r="S27" s="36">
        <v>672.75779844961244</v>
      </c>
      <c r="T27" s="37" t="e">
        <f t="shared" si="11"/>
        <v>#DIV/0!</v>
      </c>
      <c r="U27" s="37" t="e">
        <f t="shared" si="12"/>
        <v>#DIV/0!</v>
      </c>
      <c r="V27" s="36" t="e">
        <f t="shared" si="4"/>
        <v>#DIV/0!</v>
      </c>
      <c r="W27" s="48"/>
    </row>
    <row r="28" spans="1:23" s="52" customFormat="1" ht="12.75">
      <c r="A28" s="49">
        <v>19</v>
      </c>
      <c r="B28" s="58"/>
      <c r="C28" s="59"/>
      <c r="D28" s="59"/>
      <c r="E28" s="59"/>
      <c r="F28" s="59"/>
      <c r="G28" s="59"/>
      <c r="H28" s="53">
        <f t="shared" si="13"/>
        <v>0</v>
      </c>
      <c r="I28" s="53">
        <f t="shared" si="13"/>
        <v>0</v>
      </c>
      <c r="J28" s="53">
        <f t="shared" si="13"/>
        <v>0</v>
      </c>
      <c r="K28" s="53">
        <f t="shared" si="13"/>
        <v>0</v>
      </c>
      <c r="L28" s="50">
        <f t="shared" si="10"/>
        <v>0</v>
      </c>
      <c r="M28" s="50">
        <f t="shared" si="6"/>
        <v>0</v>
      </c>
      <c r="N28" s="50">
        <f t="shared" si="7"/>
        <v>0</v>
      </c>
      <c r="O28" s="50">
        <f t="shared" si="8"/>
        <v>0</v>
      </c>
      <c r="P28" s="54">
        <f t="shared" si="9"/>
        <v>0</v>
      </c>
      <c r="Q28" s="60">
        <v>0</v>
      </c>
      <c r="R28" s="51"/>
      <c r="S28" s="36">
        <v>672.75779844961244</v>
      </c>
      <c r="T28" s="37" t="e">
        <f t="shared" si="11"/>
        <v>#DIV/0!</v>
      </c>
      <c r="U28" s="37" t="e">
        <f t="shared" si="12"/>
        <v>#DIV/0!</v>
      </c>
      <c r="V28" s="36" t="e">
        <f t="shared" si="4"/>
        <v>#DIV/0!</v>
      </c>
      <c r="W28" s="48"/>
    </row>
    <row r="29" spans="1:23" s="52" customFormat="1" ht="12.75">
      <c r="A29" s="49">
        <v>20</v>
      </c>
      <c r="B29" s="58"/>
      <c r="C29" s="59"/>
      <c r="D29" s="59"/>
      <c r="E29" s="59"/>
      <c r="F29" s="59"/>
      <c r="G29" s="59"/>
      <c r="H29" s="53">
        <f t="shared" si="13"/>
        <v>0</v>
      </c>
      <c r="I29" s="53">
        <f t="shared" si="13"/>
        <v>0</v>
      </c>
      <c r="J29" s="53">
        <f t="shared" si="13"/>
        <v>0</v>
      </c>
      <c r="K29" s="53">
        <f t="shared" si="13"/>
        <v>0</v>
      </c>
      <c r="L29" s="50">
        <f t="shared" si="10"/>
        <v>0</v>
      </c>
      <c r="M29" s="50">
        <f t="shared" si="6"/>
        <v>0</v>
      </c>
      <c r="N29" s="50">
        <f t="shared" si="7"/>
        <v>0</v>
      </c>
      <c r="O29" s="50">
        <f t="shared" si="8"/>
        <v>0</v>
      </c>
      <c r="P29" s="54">
        <f t="shared" si="9"/>
        <v>0</v>
      </c>
      <c r="Q29" s="60">
        <v>0</v>
      </c>
      <c r="R29" s="51"/>
      <c r="S29" s="36">
        <v>672.75779844961244</v>
      </c>
      <c r="T29" s="37" t="e">
        <f t="shared" si="11"/>
        <v>#DIV/0!</v>
      </c>
      <c r="U29" s="37" t="e">
        <f t="shared" si="12"/>
        <v>#DIV/0!</v>
      </c>
      <c r="V29" s="36" t="e">
        <f t="shared" si="4"/>
        <v>#DIV/0!</v>
      </c>
      <c r="W29" s="48"/>
    </row>
    <row r="30" spans="1:23" s="52" customFormat="1" ht="12.75">
      <c r="A30" s="49">
        <v>21</v>
      </c>
      <c r="B30" s="58"/>
      <c r="C30" s="59"/>
      <c r="D30" s="59"/>
      <c r="E30" s="59"/>
      <c r="F30" s="59"/>
      <c r="G30" s="59"/>
      <c r="H30" s="53">
        <f t="shared" si="13"/>
        <v>0</v>
      </c>
      <c r="I30" s="53">
        <f t="shared" si="13"/>
        <v>0</v>
      </c>
      <c r="J30" s="53">
        <f t="shared" si="13"/>
        <v>0</v>
      </c>
      <c r="K30" s="53">
        <f t="shared" si="13"/>
        <v>0</v>
      </c>
      <c r="L30" s="50">
        <f t="shared" si="10"/>
        <v>0</v>
      </c>
      <c r="M30" s="50">
        <f t="shared" si="6"/>
        <v>0</v>
      </c>
      <c r="N30" s="50">
        <f t="shared" si="7"/>
        <v>0</v>
      </c>
      <c r="O30" s="50">
        <f t="shared" si="8"/>
        <v>0</v>
      </c>
      <c r="P30" s="54">
        <f t="shared" si="9"/>
        <v>0</v>
      </c>
      <c r="Q30" s="60">
        <v>0</v>
      </c>
      <c r="R30" s="51"/>
      <c r="S30" s="36">
        <v>672.75779844961244</v>
      </c>
      <c r="T30" s="37" t="e">
        <f t="shared" si="11"/>
        <v>#DIV/0!</v>
      </c>
      <c r="U30" s="37" t="e">
        <f t="shared" si="12"/>
        <v>#DIV/0!</v>
      </c>
      <c r="V30" s="36" t="e">
        <f t="shared" si="4"/>
        <v>#DIV/0!</v>
      </c>
      <c r="W30" s="48"/>
    </row>
    <row r="31" spans="1:23" s="52" customFormat="1" ht="12.75">
      <c r="A31" s="49">
        <v>22</v>
      </c>
      <c r="B31" s="58"/>
      <c r="C31" s="59"/>
      <c r="D31" s="59"/>
      <c r="E31" s="59"/>
      <c r="F31" s="59"/>
      <c r="G31" s="59"/>
      <c r="H31" s="53">
        <f t="shared" si="13"/>
        <v>0</v>
      </c>
      <c r="I31" s="53">
        <f t="shared" si="13"/>
        <v>0</v>
      </c>
      <c r="J31" s="53">
        <f t="shared" si="13"/>
        <v>0</v>
      </c>
      <c r="K31" s="53">
        <f t="shared" si="13"/>
        <v>0</v>
      </c>
      <c r="L31" s="50">
        <f t="shared" si="10"/>
        <v>0</v>
      </c>
      <c r="M31" s="50">
        <f t="shared" si="6"/>
        <v>0</v>
      </c>
      <c r="N31" s="50">
        <f t="shared" si="7"/>
        <v>0</v>
      </c>
      <c r="O31" s="50">
        <f t="shared" si="8"/>
        <v>0</v>
      </c>
      <c r="P31" s="54">
        <f t="shared" si="9"/>
        <v>0</v>
      </c>
      <c r="Q31" s="60">
        <v>0</v>
      </c>
      <c r="R31" s="51"/>
      <c r="S31" s="36">
        <v>672.75779844961244</v>
      </c>
      <c r="T31" s="37" t="e">
        <f t="shared" si="11"/>
        <v>#DIV/0!</v>
      </c>
      <c r="U31" s="37" t="e">
        <f t="shared" si="12"/>
        <v>#DIV/0!</v>
      </c>
      <c r="V31" s="36" t="e">
        <f t="shared" si="4"/>
        <v>#DIV/0!</v>
      </c>
      <c r="W31" s="48"/>
    </row>
    <row r="32" spans="1:23" s="52" customFormat="1" ht="12.75">
      <c r="A32" s="49">
        <v>23</v>
      </c>
      <c r="B32" s="58"/>
      <c r="C32" s="59"/>
      <c r="D32" s="59"/>
      <c r="E32" s="59"/>
      <c r="F32" s="59"/>
      <c r="G32" s="59"/>
      <c r="H32" s="53">
        <f t="shared" si="13"/>
        <v>0</v>
      </c>
      <c r="I32" s="53">
        <f t="shared" si="13"/>
        <v>0</v>
      </c>
      <c r="J32" s="53">
        <f t="shared" si="13"/>
        <v>0</v>
      </c>
      <c r="K32" s="53">
        <f t="shared" si="13"/>
        <v>0</v>
      </c>
      <c r="L32" s="50">
        <f t="shared" si="10"/>
        <v>0</v>
      </c>
      <c r="M32" s="50">
        <f t="shared" si="6"/>
        <v>0</v>
      </c>
      <c r="N32" s="50">
        <f t="shared" si="7"/>
        <v>0</v>
      </c>
      <c r="O32" s="50">
        <f t="shared" si="8"/>
        <v>0</v>
      </c>
      <c r="P32" s="54">
        <f t="shared" si="9"/>
        <v>0</v>
      </c>
      <c r="Q32" s="60">
        <v>0</v>
      </c>
      <c r="R32" s="51"/>
      <c r="S32" s="36">
        <v>672.75779844961244</v>
      </c>
      <c r="T32" s="37" t="e">
        <f t="shared" si="11"/>
        <v>#DIV/0!</v>
      </c>
      <c r="U32" s="37" t="e">
        <f t="shared" si="12"/>
        <v>#DIV/0!</v>
      </c>
      <c r="V32" s="36" t="e">
        <f t="shared" si="4"/>
        <v>#DIV/0!</v>
      </c>
      <c r="W32" s="48"/>
    </row>
    <row r="33" spans="1:23" s="52" customFormat="1" ht="12.75">
      <c r="A33" s="49">
        <v>24</v>
      </c>
      <c r="B33" s="58"/>
      <c r="C33" s="59"/>
      <c r="D33" s="59"/>
      <c r="E33" s="59"/>
      <c r="F33" s="59"/>
      <c r="G33" s="59"/>
      <c r="H33" s="53">
        <f t="shared" si="13"/>
        <v>0</v>
      </c>
      <c r="I33" s="53">
        <f t="shared" si="13"/>
        <v>0</v>
      </c>
      <c r="J33" s="53">
        <f t="shared" si="13"/>
        <v>0</v>
      </c>
      <c r="K33" s="53">
        <f t="shared" si="13"/>
        <v>0</v>
      </c>
      <c r="L33" s="50">
        <f t="shared" si="10"/>
        <v>0</v>
      </c>
      <c r="M33" s="50">
        <f t="shared" si="6"/>
        <v>0</v>
      </c>
      <c r="N33" s="50">
        <f t="shared" si="7"/>
        <v>0</v>
      </c>
      <c r="O33" s="50">
        <f t="shared" si="8"/>
        <v>0</v>
      </c>
      <c r="P33" s="54">
        <f t="shared" si="9"/>
        <v>0</v>
      </c>
      <c r="Q33" s="60">
        <v>0</v>
      </c>
      <c r="R33" s="51"/>
      <c r="S33" s="36">
        <v>672.75779844961244</v>
      </c>
      <c r="T33" s="37" t="e">
        <f t="shared" si="11"/>
        <v>#DIV/0!</v>
      </c>
      <c r="U33" s="37" t="e">
        <f t="shared" si="12"/>
        <v>#DIV/0!</v>
      </c>
      <c r="V33" s="36" t="e">
        <f t="shared" si="4"/>
        <v>#DIV/0!</v>
      </c>
      <c r="W33" s="48"/>
    </row>
    <row r="34" spans="1:23" s="52" customFormat="1" ht="12.75">
      <c r="A34" s="49">
        <v>25</v>
      </c>
      <c r="B34" s="58"/>
      <c r="C34" s="59"/>
      <c r="D34" s="59"/>
      <c r="E34" s="59"/>
      <c r="F34" s="59"/>
      <c r="G34" s="59"/>
      <c r="H34" s="53">
        <f t="shared" si="13"/>
        <v>0</v>
      </c>
      <c r="I34" s="53">
        <f t="shared" si="13"/>
        <v>0</v>
      </c>
      <c r="J34" s="53">
        <f t="shared" si="13"/>
        <v>0</v>
      </c>
      <c r="K34" s="53">
        <f t="shared" si="13"/>
        <v>0</v>
      </c>
      <c r="L34" s="50">
        <f t="shared" si="10"/>
        <v>0</v>
      </c>
      <c r="M34" s="50">
        <f t="shared" si="6"/>
        <v>0</v>
      </c>
      <c r="N34" s="50">
        <f t="shared" si="7"/>
        <v>0</v>
      </c>
      <c r="O34" s="50">
        <f t="shared" si="8"/>
        <v>0</v>
      </c>
      <c r="P34" s="54">
        <f t="shared" si="9"/>
        <v>0</v>
      </c>
      <c r="Q34" s="60">
        <v>0</v>
      </c>
      <c r="R34" s="51"/>
      <c r="S34" s="36">
        <v>672.75779844961244</v>
      </c>
      <c r="T34" s="37" t="e">
        <f t="shared" si="11"/>
        <v>#DIV/0!</v>
      </c>
      <c r="U34" s="37" t="e">
        <f t="shared" si="12"/>
        <v>#DIV/0!</v>
      </c>
      <c r="V34" s="36" t="e">
        <f t="shared" si="4"/>
        <v>#DIV/0!</v>
      </c>
      <c r="W34" s="48"/>
    </row>
    <row r="35" spans="1:23" s="52" customFormat="1" ht="12.75">
      <c r="A35" s="49">
        <v>26</v>
      </c>
      <c r="B35" s="58"/>
      <c r="C35" s="59"/>
      <c r="D35" s="59"/>
      <c r="E35" s="59"/>
      <c r="F35" s="59"/>
      <c r="G35" s="59"/>
      <c r="H35" s="53">
        <f t="shared" si="13"/>
        <v>0</v>
      </c>
      <c r="I35" s="53">
        <f t="shared" si="13"/>
        <v>0</v>
      </c>
      <c r="J35" s="53">
        <f t="shared" si="13"/>
        <v>0</v>
      </c>
      <c r="K35" s="53">
        <f t="shared" si="13"/>
        <v>0</v>
      </c>
      <c r="L35" s="50">
        <f t="shared" si="10"/>
        <v>0</v>
      </c>
      <c r="M35" s="50">
        <f t="shared" si="6"/>
        <v>0</v>
      </c>
      <c r="N35" s="50">
        <f t="shared" si="7"/>
        <v>0</v>
      </c>
      <c r="O35" s="50">
        <f t="shared" si="8"/>
        <v>0</v>
      </c>
      <c r="P35" s="54">
        <f t="shared" si="9"/>
        <v>0</v>
      </c>
      <c r="Q35" s="60">
        <v>0</v>
      </c>
      <c r="R35" s="51"/>
      <c r="S35" s="36">
        <v>672.75779844961244</v>
      </c>
      <c r="T35" s="37" t="e">
        <f t="shared" si="11"/>
        <v>#DIV/0!</v>
      </c>
      <c r="U35" s="37" t="e">
        <f t="shared" si="12"/>
        <v>#DIV/0!</v>
      </c>
      <c r="V35" s="36" t="e">
        <f t="shared" si="4"/>
        <v>#DIV/0!</v>
      </c>
      <c r="W35" s="48"/>
    </row>
    <row r="36" spans="1:23" s="52" customFormat="1" ht="12.75">
      <c r="A36" s="49">
        <v>27</v>
      </c>
      <c r="B36" s="58"/>
      <c r="C36" s="59"/>
      <c r="D36" s="59"/>
      <c r="E36" s="59"/>
      <c r="F36" s="59"/>
      <c r="G36" s="59"/>
      <c r="H36" s="53">
        <f t="shared" si="13"/>
        <v>0</v>
      </c>
      <c r="I36" s="53">
        <f t="shared" si="13"/>
        <v>0</v>
      </c>
      <c r="J36" s="53">
        <f t="shared" si="13"/>
        <v>0</v>
      </c>
      <c r="K36" s="53">
        <f t="shared" si="13"/>
        <v>0</v>
      </c>
      <c r="L36" s="50">
        <f t="shared" si="10"/>
        <v>0</v>
      </c>
      <c r="M36" s="50">
        <f t="shared" si="6"/>
        <v>0</v>
      </c>
      <c r="N36" s="50">
        <f t="shared" si="7"/>
        <v>0</v>
      </c>
      <c r="O36" s="50">
        <f t="shared" si="8"/>
        <v>0</v>
      </c>
      <c r="P36" s="54">
        <f t="shared" si="9"/>
        <v>0</v>
      </c>
      <c r="Q36" s="60">
        <v>0</v>
      </c>
      <c r="R36" s="51"/>
      <c r="S36" s="36">
        <v>672.75779844961244</v>
      </c>
      <c r="T36" s="37" t="e">
        <f t="shared" si="11"/>
        <v>#DIV/0!</v>
      </c>
      <c r="U36" s="37" t="e">
        <f t="shared" si="12"/>
        <v>#DIV/0!</v>
      </c>
      <c r="V36" s="36" t="e">
        <f t="shared" si="4"/>
        <v>#DIV/0!</v>
      </c>
      <c r="W36" s="48"/>
    </row>
    <row r="37" spans="1:23" s="52" customFormat="1" ht="12.75">
      <c r="A37" s="49">
        <v>28</v>
      </c>
      <c r="B37" s="58"/>
      <c r="C37" s="59"/>
      <c r="D37" s="59"/>
      <c r="E37" s="59"/>
      <c r="F37" s="59"/>
      <c r="G37" s="59"/>
      <c r="H37" s="53">
        <f t="shared" si="13"/>
        <v>0</v>
      </c>
      <c r="I37" s="53">
        <f t="shared" si="13"/>
        <v>0</v>
      </c>
      <c r="J37" s="53">
        <f t="shared" si="13"/>
        <v>0</v>
      </c>
      <c r="K37" s="53">
        <f t="shared" si="13"/>
        <v>0</v>
      </c>
      <c r="L37" s="50">
        <f t="shared" si="10"/>
        <v>0</v>
      </c>
      <c r="M37" s="50">
        <f t="shared" si="6"/>
        <v>0</v>
      </c>
      <c r="N37" s="50">
        <f t="shared" si="7"/>
        <v>0</v>
      </c>
      <c r="O37" s="50">
        <f t="shared" si="8"/>
        <v>0</v>
      </c>
      <c r="P37" s="54">
        <f t="shared" si="9"/>
        <v>0</v>
      </c>
      <c r="Q37" s="60">
        <v>0</v>
      </c>
      <c r="R37" s="51"/>
      <c r="S37" s="36">
        <v>672.75779844961244</v>
      </c>
      <c r="T37" s="37" t="e">
        <f t="shared" si="11"/>
        <v>#DIV/0!</v>
      </c>
      <c r="U37" s="37" t="e">
        <f t="shared" si="12"/>
        <v>#DIV/0!</v>
      </c>
      <c r="V37" s="36" t="e">
        <f t="shared" si="4"/>
        <v>#DIV/0!</v>
      </c>
      <c r="W37" s="48"/>
    </row>
    <row r="38" spans="1:23" s="52" customFormat="1" ht="12.75">
      <c r="A38" s="49">
        <v>29</v>
      </c>
      <c r="B38" s="58"/>
      <c r="C38" s="59"/>
      <c r="D38" s="59"/>
      <c r="E38" s="59"/>
      <c r="F38" s="59"/>
      <c r="G38" s="59"/>
      <c r="H38" s="53">
        <f t="shared" si="13"/>
        <v>0</v>
      </c>
      <c r="I38" s="53">
        <f t="shared" si="13"/>
        <v>0</v>
      </c>
      <c r="J38" s="53">
        <f t="shared" si="13"/>
        <v>0</v>
      </c>
      <c r="K38" s="53">
        <f t="shared" si="13"/>
        <v>0</v>
      </c>
      <c r="L38" s="50">
        <f t="shared" si="10"/>
        <v>0</v>
      </c>
      <c r="M38" s="50">
        <f t="shared" si="6"/>
        <v>0</v>
      </c>
      <c r="N38" s="50">
        <f t="shared" si="7"/>
        <v>0</v>
      </c>
      <c r="O38" s="50">
        <f t="shared" si="8"/>
        <v>0</v>
      </c>
      <c r="P38" s="54">
        <f t="shared" si="9"/>
        <v>0</v>
      </c>
      <c r="Q38" s="60">
        <v>0</v>
      </c>
      <c r="R38" s="51"/>
      <c r="S38" s="36">
        <v>672.75779844961244</v>
      </c>
      <c r="T38" s="37" t="e">
        <f t="shared" si="11"/>
        <v>#DIV/0!</v>
      </c>
      <c r="U38" s="37" t="e">
        <f t="shared" si="12"/>
        <v>#DIV/0!</v>
      </c>
      <c r="V38" s="36" t="e">
        <f t="shared" si="4"/>
        <v>#DIV/0!</v>
      </c>
      <c r="W38" s="48"/>
    </row>
    <row r="39" spans="1:23" s="52" customFormat="1" ht="12.75">
      <c r="A39" s="49">
        <v>30</v>
      </c>
      <c r="B39" s="58"/>
      <c r="C39" s="59"/>
      <c r="D39" s="59"/>
      <c r="E39" s="59"/>
      <c r="F39" s="59"/>
      <c r="G39" s="59"/>
      <c r="H39" s="53">
        <f t="shared" si="13"/>
        <v>0</v>
      </c>
      <c r="I39" s="53">
        <f t="shared" si="13"/>
        <v>0</v>
      </c>
      <c r="J39" s="53">
        <f t="shared" si="13"/>
        <v>0</v>
      </c>
      <c r="K39" s="53">
        <f t="shared" si="13"/>
        <v>0</v>
      </c>
      <c r="L39" s="50">
        <f t="shared" si="10"/>
        <v>0</v>
      </c>
      <c r="M39" s="50">
        <f t="shared" si="6"/>
        <v>0</v>
      </c>
      <c r="N39" s="50">
        <f t="shared" si="7"/>
        <v>0</v>
      </c>
      <c r="O39" s="50">
        <f t="shared" si="8"/>
        <v>0</v>
      </c>
      <c r="P39" s="54">
        <f t="shared" si="9"/>
        <v>0</v>
      </c>
      <c r="Q39" s="60">
        <v>0</v>
      </c>
      <c r="R39" s="51"/>
      <c r="S39" s="36">
        <v>672.75779844961244</v>
      </c>
      <c r="T39" s="37" t="e">
        <f t="shared" si="11"/>
        <v>#DIV/0!</v>
      </c>
      <c r="U39" s="37" t="e">
        <f t="shared" si="12"/>
        <v>#DIV/0!</v>
      </c>
      <c r="V39" s="36" t="e">
        <f t="shared" si="4"/>
        <v>#DIV/0!</v>
      </c>
      <c r="W39" s="48"/>
    </row>
    <row r="40" spans="1:23" s="52" customFormat="1" ht="12.75">
      <c r="A40" s="49">
        <v>31</v>
      </c>
      <c r="B40" s="58"/>
      <c r="C40" s="59"/>
      <c r="D40" s="59"/>
      <c r="E40" s="59"/>
      <c r="F40" s="59"/>
      <c r="G40" s="59"/>
      <c r="H40" s="53">
        <f t="shared" si="13"/>
        <v>0</v>
      </c>
      <c r="I40" s="53">
        <f t="shared" si="13"/>
        <v>0</v>
      </c>
      <c r="J40" s="53">
        <f t="shared" si="13"/>
        <v>0</v>
      </c>
      <c r="K40" s="53">
        <f t="shared" si="13"/>
        <v>0</v>
      </c>
      <c r="L40" s="50">
        <f t="shared" si="10"/>
        <v>0</v>
      </c>
      <c r="M40" s="50">
        <f t="shared" si="6"/>
        <v>0</v>
      </c>
      <c r="N40" s="50">
        <f t="shared" si="7"/>
        <v>0</v>
      </c>
      <c r="O40" s="50">
        <f t="shared" si="8"/>
        <v>0</v>
      </c>
      <c r="P40" s="54">
        <f t="shared" si="9"/>
        <v>0</v>
      </c>
      <c r="Q40" s="60">
        <v>0</v>
      </c>
      <c r="R40" s="51"/>
      <c r="S40" s="36">
        <v>672.75779844961244</v>
      </c>
      <c r="T40" s="37" t="e">
        <f t="shared" si="11"/>
        <v>#DIV/0!</v>
      </c>
      <c r="U40" s="37" t="e">
        <f t="shared" si="12"/>
        <v>#DIV/0!</v>
      </c>
      <c r="V40" s="36" t="e">
        <f t="shared" si="4"/>
        <v>#DIV/0!</v>
      </c>
      <c r="W40" s="48"/>
    </row>
  </sheetData>
  <sheetProtection autoFilter="0"/>
  <mergeCells count="14">
    <mergeCell ref="G7:G8"/>
    <mergeCell ref="H7:K7"/>
    <mergeCell ref="L7:O7"/>
    <mergeCell ref="P7:P8"/>
    <mergeCell ref="A1:P1"/>
    <mergeCell ref="A2:P2"/>
    <mergeCell ref="A3:P3"/>
    <mergeCell ref="A4:P4"/>
    <mergeCell ref="A7:A8"/>
    <mergeCell ref="B7:B8"/>
    <mergeCell ref="C7:C8"/>
    <mergeCell ref="D7:D8"/>
    <mergeCell ref="E7:E8"/>
    <mergeCell ref="F7:F8"/>
  </mergeCells>
  <conditionalFormatting sqref="H10:H40">
    <cfRule type="cellIs" dxfId="3" priority="4" operator="equal">
      <formula>H$9</formula>
    </cfRule>
  </conditionalFormatting>
  <conditionalFormatting sqref="I10:I40">
    <cfRule type="cellIs" dxfId="2" priority="3" operator="equal">
      <formula>I$9</formula>
    </cfRule>
  </conditionalFormatting>
  <conditionalFormatting sqref="J10:J40">
    <cfRule type="cellIs" dxfId="1" priority="2" operator="equal">
      <formula>J$9</formula>
    </cfRule>
  </conditionalFormatting>
  <conditionalFormatting sqref="K10:K40">
    <cfRule type="cellIs" dxfId="0" priority="1" operator="equal">
      <formula>K$9</formula>
    </cfRule>
  </conditionalFormatting>
  <pageMargins left="0.74803149606299213" right="0.74803149606299213" top="0.98425196850393704" bottom="0.98425196850393704" header="0.51181102362204722" footer="0.51181102362204722"/>
  <pageSetup paperSize="9" scale="70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operator="lessThan" id="{D5E1DAA5-B22B-4450-ABD3-38E4C37AF2CD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U10:U16</xm:sqref>
        </x14:conditionalFormatting>
        <x14:conditionalFormatting xmlns:xm="http://schemas.microsoft.com/office/excel/2006/main">
          <x14:cfRule type="cellIs" priority="6" operator="lessThan" id="{62E748F9-13AC-4109-952D-CA18E5E25294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U17:U21</xm:sqref>
        </x14:conditionalFormatting>
        <x14:conditionalFormatting xmlns:xm="http://schemas.microsoft.com/office/excel/2006/main">
          <x14:cfRule type="cellIs" priority="5" operator="lessThan" id="{1FDCA245-3EFC-462B-BD47-289092F58130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U22:U40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 учетом з.п. с 01.10.2023</vt:lpstr>
      <vt:lpstr>24</vt:lpstr>
      <vt:lpstr>28</vt:lpstr>
      <vt:lpstr>41</vt:lpstr>
      <vt:lpstr>'24'!Область_печати</vt:lpstr>
      <vt:lpstr>'28'!Область_печати</vt:lpstr>
      <vt:lpstr>'41'!Область_печати</vt:lpstr>
      <vt:lpstr>'с учетом з.п. с 01.10.2023'!Область_печати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А.В.</dc:creator>
  <cp:lastModifiedBy>Гайдук</cp:lastModifiedBy>
  <cp:lastPrinted>2023-10-30T08:52:36Z</cp:lastPrinted>
  <dcterms:created xsi:type="dcterms:W3CDTF">2009-04-29T07:26:33Z</dcterms:created>
  <dcterms:modified xsi:type="dcterms:W3CDTF">2023-10-30T08:52:41Z</dcterms:modified>
</cp:coreProperties>
</file>